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69D4C4-B87E-4BAA-A9FC-C3B9D3F8453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2" i="7"/>
  <c r="D21" i="7"/>
  <c r="E21" i="7"/>
  <c r="F75" i="7"/>
  <c r="E75" i="7"/>
  <c r="D75" i="7"/>
  <c r="E58" i="7"/>
  <c r="D7" i="11"/>
  <c r="D23" i="15"/>
  <c r="D19" i="15"/>
  <c r="C19" i="15"/>
  <c r="D15" i="15"/>
  <c r="C15" i="15"/>
  <c r="D11" i="15"/>
  <c r="C11" i="15"/>
  <c r="D7" i="15"/>
  <c r="C7" i="15"/>
  <c r="A2" i="15"/>
  <c r="J15" i="11"/>
  <c r="C15" i="11"/>
  <c r="E10" i="11"/>
  <c r="C10" i="11"/>
  <c r="M8" i="11"/>
  <c r="H7" i="11"/>
  <c r="M7" i="11" s="1"/>
  <c r="M9" i="11" s="1"/>
  <c r="D32" i="19" s="1"/>
  <c r="G7" i="11"/>
  <c r="F7" i="11"/>
  <c r="A2" i="11"/>
  <c r="M28" i="20"/>
  <c r="J27" i="20"/>
  <c r="M26" i="20"/>
  <c r="J26" i="20"/>
  <c r="F26" i="20"/>
  <c r="J20" i="20"/>
  <c r="L19" i="20"/>
  <c r="K19" i="20"/>
  <c r="J19" i="20"/>
  <c r="I19" i="20"/>
  <c r="H19" i="20"/>
  <c r="G19" i="20"/>
  <c r="E19" i="20"/>
  <c r="D19" i="20"/>
  <c r="C19" i="20"/>
  <c r="O18" i="20"/>
  <c r="N18" i="20"/>
  <c r="M18" i="20"/>
  <c r="J18" i="20"/>
  <c r="F18" i="20"/>
  <c r="O17" i="20"/>
  <c r="N17" i="20"/>
  <c r="M17" i="20"/>
  <c r="J17" i="20"/>
  <c r="F17" i="20"/>
  <c r="O16" i="20"/>
  <c r="N16" i="20"/>
  <c r="M16" i="20"/>
  <c r="J16" i="20"/>
  <c r="F16" i="20"/>
  <c r="O15" i="20"/>
  <c r="N15" i="20"/>
  <c r="M15" i="20"/>
  <c r="J15" i="20"/>
  <c r="F15" i="20"/>
  <c r="O14" i="20"/>
  <c r="N14" i="20"/>
  <c r="M14" i="20"/>
  <c r="J14" i="20"/>
  <c r="F14" i="20"/>
  <c r="O13" i="20"/>
  <c r="N13" i="20"/>
  <c r="M13" i="20"/>
  <c r="J13" i="20"/>
  <c r="F13" i="20"/>
  <c r="F19" i="20" s="1"/>
  <c r="F20" i="20" s="1"/>
  <c r="F27" i="20" s="1"/>
  <c r="D36" i="19" s="1"/>
  <c r="O12" i="20"/>
  <c r="N12" i="20"/>
  <c r="M12" i="20"/>
  <c r="J12" i="20"/>
  <c r="F12" i="20"/>
  <c r="N11" i="20"/>
  <c r="N19" i="20" s="1"/>
  <c r="N20" i="20" s="1"/>
  <c r="D18" i="19" s="1"/>
  <c r="D23" i="9" s="1"/>
  <c r="E23" i="9" s="1"/>
  <c r="M11" i="20"/>
  <c r="M19" i="20" s="1"/>
  <c r="M20" i="20" s="1"/>
  <c r="M27" i="20" s="1"/>
  <c r="F38" i="7" s="1"/>
  <c r="J11" i="20"/>
  <c r="F11" i="20"/>
  <c r="N10" i="20"/>
  <c r="M10" i="20"/>
  <c r="O10" i="20" s="1"/>
  <c r="J10" i="20"/>
  <c r="F10" i="20"/>
  <c r="O9" i="20"/>
  <c r="N9" i="20"/>
  <c r="M9" i="20"/>
  <c r="J9" i="20"/>
  <c r="F9" i="20"/>
  <c r="O8" i="20"/>
  <c r="N8" i="20"/>
  <c r="M8" i="20"/>
  <c r="J8" i="20"/>
  <c r="F8" i="20"/>
  <c r="O7" i="20"/>
  <c r="M7" i="20"/>
  <c r="J7" i="20"/>
  <c r="F7" i="20"/>
  <c r="A2" i="20"/>
  <c r="D66" i="18"/>
  <c r="F59" i="18"/>
  <c r="D59" i="18"/>
  <c r="D54" i="18"/>
  <c r="D34" i="18"/>
  <c r="D30" i="18"/>
  <c r="D8" i="18"/>
  <c r="A2" i="18"/>
  <c r="D81" i="10"/>
  <c r="E81" i="10" s="1"/>
  <c r="B81" i="10"/>
  <c r="D80" i="10"/>
  <c r="B80" i="10"/>
  <c r="C79" i="10"/>
  <c r="D78" i="10"/>
  <c r="E78" i="10" s="1"/>
  <c r="B78" i="10"/>
  <c r="D77" i="10"/>
  <c r="E77" i="10" s="1"/>
  <c r="B77" i="10"/>
  <c r="D76" i="10"/>
  <c r="B76" i="10"/>
  <c r="C75" i="10"/>
  <c r="B75" i="10"/>
  <c r="D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C68" i="10"/>
  <c r="C67" i="10" s="1"/>
  <c r="B68" i="10"/>
  <c r="D66" i="10"/>
  <c r="E66" i="10" s="1"/>
  <c r="B66" i="10"/>
  <c r="B65" i="10"/>
  <c r="B64" i="10"/>
  <c r="D63" i="10"/>
  <c r="E63" i="10" s="1"/>
  <c r="B63" i="10"/>
  <c r="D62" i="10"/>
  <c r="E62" i="10" s="1"/>
  <c r="B62" i="10"/>
  <c r="C61" i="10"/>
  <c r="B61" i="10"/>
  <c r="A60" i="10"/>
  <c r="A61" i="10" s="1"/>
  <c r="A66" i="10" s="1"/>
  <c r="B59" i="10"/>
  <c r="A58" i="10"/>
  <c r="A57" i="10"/>
  <c r="B56" i="10"/>
  <c r="D53" i="10"/>
  <c r="E53" i="10" s="1"/>
  <c r="B53" i="10"/>
  <c r="B52" i="10"/>
  <c r="D51" i="10"/>
  <c r="E51" i="10" s="1"/>
  <c r="B51" i="10"/>
  <c r="A52" i="10"/>
  <c r="A53" i="10" s="1"/>
  <c r="A54" i="10" s="1"/>
  <c r="A55" i="10" s="1"/>
  <c r="B48" i="10"/>
  <c r="B47" i="10"/>
  <c r="B44" i="10"/>
  <c r="E41" i="10"/>
  <c r="D41" i="10"/>
  <c r="B41" i="10"/>
  <c r="A41" i="10"/>
  <c r="A42" i="10" s="1"/>
  <c r="A43" i="10" s="1"/>
  <c r="A44" i="10" s="1"/>
  <c r="A45" i="10" s="1"/>
  <c r="A46" i="10" s="1"/>
  <c r="A47" i="10" s="1"/>
  <c r="A48" i="10" s="1"/>
  <c r="A49" i="10" s="1"/>
  <c r="D40" i="10"/>
  <c r="E40" i="10" s="1"/>
  <c r="B40" i="10"/>
  <c r="E38" i="10"/>
  <c r="D38" i="10"/>
  <c r="B38" i="10"/>
  <c r="D36" i="10"/>
  <c r="E36" i="10" s="1"/>
  <c r="B36" i="10"/>
  <c r="C35" i="10"/>
  <c r="B35" i="10"/>
  <c r="A39" i="10"/>
  <c r="A34" i="10"/>
  <c r="D33" i="10"/>
  <c r="E33" i="10" s="1"/>
  <c r="B33" i="10"/>
  <c r="A33" i="10"/>
  <c r="B32" i="10"/>
  <c r="A32" i="10"/>
  <c r="E31" i="10"/>
  <c r="D31" i="10"/>
  <c r="B31" i="10"/>
  <c r="A31" i="10"/>
  <c r="B30" i="10"/>
  <c r="A30" i="10"/>
  <c r="B29" i="10"/>
  <c r="A29" i="10"/>
  <c r="C25" i="10"/>
  <c r="D23" i="10"/>
  <c r="E23" i="10" s="1"/>
  <c r="D21" i="10"/>
  <c r="E21" i="10" s="1"/>
  <c r="B21" i="10"/>
  <c r="B15" i="10"/>
  <c r="D13" i="10"/>
  <c r="E13" i="10" s="1"/>
  <c r="C12" i="10"/>
  <c r="A12" i="10"/>
  <c r="A16" i="10" s="1"/>
  <c r="A17" i="10" s="1"/>
  <c r="A18" i="10" s="1"/>
  <c r="A19" i="10" s="1"/>
  <c r="A20" i="10" s="1"/>
  <c r="A21" i="10" s="1"/>
  <c r="A22" i="10" s="1"/>
  <c r="A23" i="10" s="1"/>
  <c r="D10" i="10"/>
  <c r="E10" i="10" s="1"/>
  <c r="B10" i="10"/>
  <c r="A10" i="10"/>
  <c r="A11" i="10" s="1"/>
  <c r="C9" i="10"/>
  <c r="B9" i="10"/>
  <c r="A9" i="10"/>
  <c r="D8" i="10"/>
  <c r="E8" i="10" s="1"/>
  <c r="B8" i="10"/>
  <c r="C7" i="10"/>
  <c r="F5" i="10"/>
  <c r="A2" i="10"/>
  <c r="D64" i="9"/>
  <c r="B64" i="9"/>
  <c r="D63" i="9"/>
  <c r="E63" i="9" s="1"/>
  <c r="B63" i="9"/>
  <c r="E62" i="9"/>
  <c r="B62" i="9"/>
  <c r="E61" i="9"/>
  <c r="B61" i="9"/>
  <c r="D60" i="9"/>
  <c r="E60" i="9" s="1"/>
  <c r="B60" i="9"/>
  <c r="E59" i="9"/>
  <c r="D58" i="9"/>
  <c r="E58" i="9" s="1"/>
  <c r="B58" i="9"/>
  <c r="D57" i="9"/>
  <c r="E57" i="9" s="1"/>
  <c r="D56" i="9"/>
  <c r="E56" i="9" s="1"/>
  <c r="D55" i="9"/>
  <c r="E55" i="9" s="1"/>
  <c r="B55" i="9"/>
  <c r="E54" i="9"/>
  <c r="D54" i="9"/>
  <c r="B54" i="9"/>
  <c r="D53" i="9"/>
  <c r="E53" i="9" s="1"/>
  <c r="B53" i="9"/>
  <c r="E52" i="9"/>
  <c r="D52" i="9"/>
  <c r="B52" i="9"/>
  <c r="D51" i="9"/>
  <c r="B51" i="9"/>
  <c r="E50" i="9"/>
  <c r="D50" i="9"/>
  <c r="B50" i="9"/>
  <c r="D49" i="9"/>
  <c r="E49" i="9" s="1"/>
  <c r="B49" i="9"/>
  <c r="B48" i="9"/>
  <c r="E47" i="9"/>
  <c r="B47" i="9"/>
  <c r="E46" i="9"/>
  <c r="B46" i="9"/>
  <c r="D45" i="9"/>
  <c r="E45" i="9" s="1"/>
  <c r="B45" i="9"/>
  <c r="D44" i="9"/>
  <c r="E44" i="9" s="1"/>
  <c r="B44" i="9"/>
  <c r="E43" i="9"/>
  <c r="B43" i="9"/>
  <c r="D42" i="9"/>
  <c r="E42" i="9" s="1"/>
  <c r="B42" i="9"/>
  <c r="E41" i="9"/>
  <c r="D41" i="9"/>
  <c r="B41" i="9"/>
  <c r="E40" i="9"/>
  <c r="D40" i="9"/>
  <c r="B40" i="9"/>
  <c r="E39" i="9"/>
  <c r="D39" i="9"/>
  <c r="B39" i="9"/>
  <c r="D38" i="9"/>
  <c r="E38" i="9" s="1"/>
  <c r="B38" i="9"/>
  <c r="E37" i="9"/>
  <c r="D37" i="9"/>
  <c r="B37" i="9"/>
  <c r="D36" i="9"/>
  <c r="D34" i="9" s="1"/>
  <c r="E34" i="9" s="1"/>
  <c r="B36" i="9"/>
  <c r="E35" i="9"/>
  <c r="D35" i="9"/>
  <c r="B35" i="9"/>
  <c r="C34" i="9"/>
  <c r="B34" i="9"/>
  <c r="A38" i="9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6" i="9" s="1"/>
  <c r="A57" i="9" s="1"/>
  <c r="A60" i="9" s="1"/>
  <c r="A61" i="9" s="1"/>
  <c r="D33" i="9"/>
  <c r="E33" i="9" s="1"/>
  <c r="B33" i="9"/>
  <c r="A33" i="9"/>
  <c r="E32" i="9"/>
  <c r="D32" i="9"/>
  <c r="B32" i="9"/>
  <c r="A32" i="9"/>
  <c r="B31" i="9"/>
  <c r="A31" i="9"/>
  <c r="E30" i="9"/>
  <c r="D30" i="9"/>
  <c r="B30" i="9"/>
  <c r="A30" i="9"/>
  <c r="B29" i="9"/>
  <c r="A29" i="9"/>
  <c r="B28" i="9"/>
  <c r="A28" i="9"/>
  <c r="D27" i="9"/>
  <c r="E27" i="9" s="1"/>
  <c r="D26" i="9"/>
  <c r="E26" i="9" s="1"/>
  <c r="B26" i="9"/>
  <c r="B25" i="9"/>
  <c r="C24" i="9"/>
  <c r="B23" i="9"/>
  <c r="E22" i="9"/>
  <c r="D22" i="9"/>
  <c r="B22" i="9"/>
  <c r="D21" i="9"/>
  <c r="E21" i="9" s="1"/>
  <c r="B21" i="9"/>
  <c r="E20" i="9"/>
  <c r="B20" i="9"/>
  <c r="E19" i="9"/>
  <c r="C19" i="9"/>
  <c r="B19" i="9"/>
  <c r="D18" i="9"/>
  <c r="E18" i="9" s="1"/>
  <c r="B18" i="9"/>
  <c r="D17" i="9"/>
  <c r="E17" i="9" s="1"/>
  <c r="B17" i="9"/>
  <c r="D16" i="9"/>
  <c r="E16" i="9" s="1"/>
  <c r="B16" i="9"/>
  <c r="E15" i="9"/>
  <c r="D15" i="9"/>
  <c r="B15" i="9"/>
  <c r="E14" i="9"/>
  <c r="D14" i="9"/>
  <c r="B14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D13" i="9"/>
  <c r="D11" i="9" s="1"/>
  <c r="E11" i="9" s="1"/>
  <c r="B13" i="9"/>
  <c r="A13" i="9"/>
  <c r="E12" i="9"/>
  <c r="D12" i="9"/>
  <c r="B12" i="9"/>
  <c r="A12" i="9"/>
  <c r="C11" i="9"/>
  <c r="B11" i="9"/>
  <c r="A11" i="9"/>
  <c r="E10" i="9"/>
  <c r="D10" i="9"/>
  <c r="B10" i="9"/>
  <c r="A10" i="9"/>
  <c r="E9" i="9"/>
  <c r="D9" i="9"/>
  <c r="B9" i="9"/>
  <c r="A9" i="9"/>
  <c r="D8" i="9"/>
  <c r="E8" i="9" s="1"/>
  <c r="C8" i="9"/>
  <c r="B8" i="9"/>
  <c r="A8" i="9"/>
  <c r="D7" i="9"/>
  <c r="B7" i="9"/>
  <c r="C6" i="9"/>
  <c r="A2" i="9"/>
  <c r="M91" i="7"/>
  <c r="L91" i="7"/>
  <c r="M90" i="7"/>
  <c r="L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M82" i="7"/>
  <c r="L82" i="7"/>
  <c r="A82" i="7"/>
  <c r="A83" i="7" s="1"/>
  <c r="A84" i="7" s="1"/>
  <c r="F81" i="7"/>
  <c r="E81" i="7"/>
  <c r="D81" i="7"/>
  <c r="C81" i="7"/>
  <c r="M80" i="7"/>
  <c r="L80" i="7"/>
  <c r="M79" i="7"/>
  <c r="L79" i="7"/>
  <c r="M78" i="7"/>
  <c r="L78" i="7"/>
  <c r="M77" i="7"/>
  <c r="L77" i="7"/>
  <c r="A77" i="7"/>
  <c r="A78" i="7" s="1"/>
  <c r="A79" i="7" s="1"/>
  <c r="A80" i="7" s="1"/>
  <c r="M76" i="7"/>
  <c r="L76" i="7"/>
  <c r="M75" i="7"/>
  <c r="L75" i="7"/>
  <c r="A75" i="7"/>
  <c r="F74" i="7"/>
  <c r="E74" i="7"/>
  <c r="D74" i="7"/>
  <c r="C74" i="7"/>
  <c r="M72" i="7"/>
  <c r="L72" i="7"/>
  <c r="F71" i="7"/>
  <c r="E71" i="7"/>
  <c r="D71" i="7"/>
  <c r="L70" i="7"/>
  <c r="F70" i="7"/>
  <c r="F67" i="7" s="1"/>
  <c r="M69" i="7"/>
  <c r="L69" i="7"/>
  <c r="M68" i="7"/>
  <c r="L68" i="7"/>
  <c r="E67" i="7"/>
  <c r="D67" i="7"/>
  <c r="C67" i="7"/>
  <c r="L66" i="7"/>
  <c r="F66" i="7"/>
  <c r="D60" i="10" s="1"/>
  <c r="E60" i="10" s="1"/>
  <c r="B66" i="7"/>
  <c r="B60" i="10" s="1"/>
  <c r="L65" i="7"/>
  <c r="F65" i="7"/>
  <c r="D59" i="10" s="1"/>
  <c r="E59" i="10" s="1"/>
  <c r="B65" i="7"/>
  <c r="L64" i="7"/>
  <c r="F64" i="7"/>
  <c r="M64" i="7" s="1"/>
  <c r="B64" i="7"/>
  <c r="F63" i="7"/>
  <c r="M63" i="7" s="1"/>
  <c r="B63" i="7"/>
  <c r="M62" i="7"/>
  <c r="L62" i="7"/>
  <c r="F62" i="7"/>
  <c r="D56" i="10" s="1"/>
  <c r="E56" i="10" s="1"/>
  <c r="B62" i="7"/>
  <c r="L61" i="7"/>
  <c r="F61" i="7"/>
  <c r="M61" i="7" s="1"/>
  <c r="B61" i="7"/>
  <c r="B55" i="10" s="1"/>
  <c r="L60" i="7"/>
  <c r="F60" i="7"/>
  <c r="D54" i="10" s="1"/>
  <c r="E54" i="10" s="1"/>
  <c r="B60" i="7"/>
  <c r="B54" i="10" s="1"/>
  <c r="M59" i="7"/>
  <c r="L59" i="7"/>
  <c r="F59" i="7"/>
  <c r="B59" i="7"/>
  <c r="M58" i="7"/>
  <c r="L58" i="7"/>
  <c r="F58" i="7"/>
  <c r="D52" i="10" s="1"/>
  <c r="E52" i="10" s="1"/>
  <c r="B58" i="7"/>
  <c r="M57" i="7"/>
  <c r="L57" i="7"/>
  <c r="F57" i="7"/>
  <c r="B57" i="7"/>
  <c r="L56" i="7"/>
  <c r="F56" i="7"/>
  <c r="D50" i="10" s="1"/>
  <c r="E50" i="10" s="1"/>
  <c r="B56" i="7"/>
  <c r="B50" i="10" s="1"/>
  <c r="L55" i="7"/>
  <c r="B55" i="7"/>
  <c r="B49" i="10" s="1"/>
  <c r="L54" i="7"/>
  <c r="F54" i="7"/>
  <c r="D48" i="10" s="1"/>
  <c r="E48" i="10" s="1"/>
  <c r="B54" i="7"/>
  <c r="L53" i="7"/>
  <c r="F53" i="7"/>
  <c r="M53" i="7" s="1"/>
  <c r="B53" i="7"/>
  <c r="L52" i="7"/>
  <c r="F52" i="7"/>
  <c r="M52" i="7" s="1"/>
  <c r="B52" i="7"/>
  <c r="B46" i="10" s="1"/>
  <c r="L51" i="7"/>
  <c r="F51" i="7"/>
  <c r="B51" i="7"/>
  <c r="B45" i="10" s="1"/>
  <c r="L50" i="7"/>
  <c r="F50" i="7"/>
  <c r="D44" i="10" s="1"/>
  <c r="E44" i="10" s="1"/>
  <c r="B50" i="7"/>
  <c r="L49" i="7"/>
  <c r="F49" i="7"/>
  <c r="M49" i="7" s="1"/>
  <c r="B49" i="7"/>
  <c r="B43" i="10" s="1"/>
  <c r="M48" i="7"/>
  <c r="L48" i="7"/>
  <c r="F48" i="7"/>
  <c r="D42" i="10" s="1"/>
  <c r="E42" i="10" s="1"/>
  <c r="B48" i="7"/>
  <c r="B42" i="10" s="1"/>
  <c r="F47" i="7"/>
  <c r="B47" i="7"/>
  <c r="F46" i="7"/>
  <c r="B46" i="7"/>
  <c r="F45" i="7"/>
  <c r="D39" i="10" s="1"/>
  <c r="E39" i="10" s="1"/>
  <c r="D45" i="7"/>
  <c r="C45" i="7"/>
  <c r="B45" i="7"/>
  <c r="B39" i="10" s="1"/>
  <c r="M44" i="7"/>
  <c r="L44" i="7"/>
  <c r="F44" i="7"/>
  <c r="B44" i="7"/>
  <c r="L43" i="7"/>
  <c r="F43" i="7"/>
  <c r="M43" i="7" s="1"/>
  <c r="B43" i="7"/>
  <c r="B37" i="10" s="1"/>
  <c r="M42" i="7"/>
  <c r="L42" i="7"/>
  <c r="F42" i="7"/>
  <c r="B42" i="7"/>
  <c r="E41" i="7"/>
  <c r="L41" i="7" s="1"/>
  <c r="D41" i="7"/>
  <c r="C41" i="7"/>
  <c r="B41" i="7"/>
  <c r="L40" i="7"/>
  <c r="F40" i="7"/>
  <c r="M40" i="7" s="1"/>
  <c r="B40" i="7"/>
  <c r="B34" i="10" s="1"/>
  <c r="M39" i="7"/>
  <c r="L39" i="7"/>
  <c r="F39" i="7"/>
  <c r="B39" i="7"/>
  <c r="L38" i="7"/>
  <c r="B38" i="7"/>
  <c r="M37" i="7"/>
  <c r="L37" i="7"/>
  <c r="H37" i="7"/>
  <c r="F37" i="7"/>
  <c r="B37" i="7"/>
  <c r="L36" i="7"/>
  <c r="B36" i="7"/>
  <c r="L35" i="7"/>
  <c r="B35" i="7"/>
  <c r="A35" i="7"/>
  <c r="A36" i="7" s="1"/>
  <c r="A37" i="7" s="1"/>
  <c r="A38" i="7" s="1"/>
  <c r="A39" i="7" s="1"/>
  <c r="A40" i="7" s="1"/>
  <c r="L34" i="7"/>
  <c r="F34" i="7"/>
  <c r="M34" i="7" s="1"/>
  <c r="B34" i="7"/>
  <c r="L33" i="7"/>
  <c r="F33" i="7"/>
  <c r="D27" i="10" s="1"/>
  <c r="E27" i="10" s="1"/>
  <c r="B33" i="7"/>
  <c r="B27" i="10" s="1"/>
  <c r="A33" i="7"/>
  <c r="A34" i="7" s="1"/>
  <c r="B32" i="7"/>
  <c r="B26" i="10" s="1"/>
  <c r="L29" i="7"/>
  <c r="F29" i="7"/>
  <c r="M29" i="7" s="1"/>
  <c r="B29" i="7"/>
  <c r="L28" i="7"/>
  <c r="F28" i="7"/>
  <c r="D22" i="10" s="1"/>
  <c r="E22" i="10" s="1"/>
  <c r="B28" i="7"/>
  <c r="B22" i="10" s="1"/>
  <c r="M27" i="7"/>
  <c r="L27" i="7"/>
  <c r="L26" i="7"/>
  <c r="F26" i="7"/>
  <c r="D20" i="10" s="1"/>
  <c r="E20" i="10" s="1"/>
  <c r="B26" i="7"/>
  <c r="B20" i="10" s="1"/>
  <c r="L25" i="7"/>
  <c r="F25" i="7"/>
  <c r="D19" i="10" s="1"/>
  <c r="E19" i="10" s="1"/>
  <c r="B25" i="7"/>
  <c r="B19" i="10" s="1"/>
  <c r="M24" i="7"/>
  <c r="L24" i="7"/>
  <c r="F24" i="7"/>
  <c r="D18" i="10" s="1"/>
  <c r="E18" i="10" s="1"/>
  <c r="B24" i="7"/>
  <c r="B18" i="10" s="1"/>
  <c r="L23" i="7"/>
  <c r="F23" i="7"/>
  <c r="M23" i="7" s="1"/>
  <c r="B23" i="7"/>
  <c r="B17" i="10" s="1"/>
  <c r="L22" i="7"/>
  <c r="F22" i="7"/>
  <c r="D16" i="10" s="1"/>
  <c r="E16" i="10" s="1"/>
  <c r="B22" i="7"/>
  <c r="B16" i="10" s="1"/>
  <c r="L21" i="7"/>
  <c r="L20" i="7"/>
  <c r="F20" i="7"/>
  <c r="M20" i="7" s="1"/>
  <c r="B20" i="7"/>
  <c r="B14" i="10" s="1"/>
  <c r="L19" i="7"/>
  <c r="F19" i="7"/>
  <c r="M19" i="7" s="1"/>
  <c r="B19" i="7"/>
  <c r="B13" i="10" s="1"/>
  <c r="E18" i="7"/>
  <c r="D18" i="7"/>
  <c r="C18" i="7"/>
  <c r="B18" i="7"/>
  <c r="B12" i="10" s="1"/>
  <c r="L17" i="7"/>
  <c r="F17" i="7"/>
  <c r="D11" i="10" s="1"/>
  <c r="E11" i="10" s="1"/>
  <c r="B17" i="7"/>
  <c r="B11" i="10" s="1"/>
  <c r="M16" i="7"/>
  <c r="L16" i="7"/>
  <c r="K16" i="7"/>
  <c r="F16" i="7"/>
  <c r="B16" i="7"/>
  <c r="F15" i="7"/>
  <c r="E15" i="7"/>
  <c r="E13" i="7" s="1"/>
  <c r="D15" i="7"/>
  <c r="D13" i="7" s="1"/>
  <c r="C15" i="7"/>
  <c r="B15" i="7"/>
  <c r="A15" i="7"/>
  <c r="A18" i="7" s="1"/>
  <c r="M14" i="7"/>
  <c r="L14" i="7"/>
  <c r="K14" i="7"/>
  <c r="F14" i="7"/>
  <c r="B14" i="7"/>
  <c r="A7" i="7"/>
  <c r="E5" i="7"/>
  <c r="E4" i="7"/>
  <c r="G1" i="7"/>
  <c r="D55" i="19"/>
  <c r="D48" i="9" s="1"/>
  <c r="E48" i="9" s="1"/>
  <c r="J50" i="19"/>
  <c r="F50" i="19"/>
  <c r="J47" i="19"/>
  <c r="F47" i="19"/>
  <c r="D47" i="19"/>
  <c r="J46" i="19"/>
  <c r="D46" i="19"/>
  <c r="D41" i="19"/>
  <c r="A42" i="19"/>
  <c r="A43" i="19" s="1"/>
  <c r="A40" i="19"/>
  <c r="A39" i="19"/>
  <c r="A38" i="19"/>
  <c r="F37" i="19"/>
  <c r="D37" i="19"/>
  <c r="A37" i="19"/>
  <c r="A36" i="19"/>
  <c r="L35" i="19"/>
  <c r="L36" i="19" s="1"/>
  <c r="D35" i="19" s="1"/>
  <c r="D71" i="19" s="1"/>
  <c r="A35" i="19"/>
  <c r="A34" i="19"/>
  <c r="D33" i="19"/>
  <c r="A33" i="19"/>
  <c r="D25" i="19"/>
  <c r="D24" i="19" s="1"/>
  <c r="D20" i="19"/>
  <c r="A19" i="19"/>
  <c r="A20" i="19" s="1"/>
  <c r="A21" i="19" s="1"/>
  <c r="A22" i="19" s="1"/>
  <c r="A23" i="19" s="1"/>
  <c r="A16" i="19"/>
  <c r="A17" i="19" s="1"/>
  <c r="D15" i="19"/>
  <c r="A15" i="19"/>
  <c r="A14" i="19"/>
  <c r="A13" i="19"/>
  <c r="D12" i="19"/>
  <c r="A12" i="19"/>
  <c r="C13" i="7" l="1"/>
  <c r="K13" i="7" s="1"/>
  <c r="M74" i="7"/>
  <c r="M28" i="7"/>
  <c r="E51" i="9"/>
  <c r="C65" i="9"/>
  <c r="D29" i="9"/>
  <c r="E29" i="9" s="1"/>
  <c r="F36" i="7"/>
  <c r="F36" i="19"/>
  <c r="O11" i="20"/>
  <c r="O19" i="20" s="1"/>
  <c r="O20" i="20" s="1"/>
  <c r="O27" i="20" s="1"/>
  <c r="D38" i="19" s="1"/>
  <c r="H38" i="7"/>
  <c r="M38" i="7"/>
  <c r="D32" i="10"/>
  <c r="E32" i="10" s="1"/>
  <c r="D25" i="9"/>
  <c r="E25" i="9" s="1"/>
  <c r="F32" i="7"/>
  <c r="M50" i="7"/>
  <c r="D17" i="10"/>
  <c r="E17" i="10" s="1"/>
  <c r="F55" i="7"/>
  <c r="M26" i="7"/>
  <c r="M22" i="7"/>
  <c r="M25" i="7"/>
  <c r="A27" i="19"/>
  <c r="A28" i="19" s="1"/>
  <c r="A25" i="19"/>
  <c r="A26" i="19" s="1"/>
  <c r="E13" i="9"/>
  <c r="D14" i="10"/>
  <c r="E14" i="10" s="1"/>
  <c r="M17" i="7"/>
  <c r="D29" i="19"/>
  <c r="F71" i="19" s="1"/>
  <c r="D6" i="9"/>
  <c r="E7" i="9"/>
  <c r="A62" i="9"/>
  <c r="A63" i="9"/>
  <c r="L18" i="7"/>
  <c r="A13" i="10"/>
  <c r="A14" i="10" s="1"/>
  <c r="A15" i="10" s="1"/>
  <c r="D57" i="10"/>
  <c r="E57" i="10" s="1"/>
  <c r="M33" i="7"/>
  <c r="D28" i="10"/>
  <c r="E28" i="10" s="1"/>
  <c r="D43" i="10"/>
  <c r="E43" i="10" s="1"/>
  <c r="C24" i="10"/>
  <c r="C82" i="10" s="1"/>
  <c r="D6" i="10" s="1"/>
  <c r="M70" i="7"/>
  <c r="D64" i="10"/>
  <c r="E64" i="10" s="1"/>
  <c r="C73" i="7"/>
  <c r="E73" i="7"/>
  <c r="M15" i="7"/>
  <c r="L81" i="7"/>
  <c r="D68" i="10"/>
  <c r="E68" i="10" s="1"/>
  <c r="K15" i="7"/>
  <c r="F21" i="7"/>
  <c r="M21" i="7" s="1"/>
  <c r="A16" i="7"/>
  <c r="A17" i="7" s="1"/>
  <c r="D9" i="10"/>
  <c r="E9" i="10" s="1"/>
  <c r="D73" i="7"/>
  <c r="D75" i="10"/>
  <c r="E75" i="10" s="1"/>
  <c r="L13" i="7"/>
  <c r="A19" i="7"/>
  <c r="A20" i="7" s="1"/>
  <c r="A21" i="7" s="1"/>
  <c r="A22" i="7"/>
  <c r="A23" i="7" s="1"/>
  <c r="A24" i="7" s="1"/>
  <c r="A25" i="7" s="1"/>
  <c r="A26" i="7" s="1"/>
  <c r="A27" i="7" s="1"/>
  <c r="A28" i="7" s="1"/>
  <c r="A29" i="7" s="1"/>
  <c r="A42" i="7"/>
  <c r="A43" i="7" s="1"/>
  <c r="A45" i="7"/>
  <c r="A47" i="7" s="1"/>
  <c r="A48" i="7" s="1"/>
  <c r="A49" i="7" s="1"/>
  <c r="A50" i="7" s="1"/>
  <c r="A51" i="7" s="1"/>
  <c r="A52" i="7" s="1"/>
  <c r="A54" i="7" s="1"/>
  <c r="A55" i="7" s="1"/>
  <c r="A56" i="7" s="1"/>
  <c r="A58" i="7" s="1"/>
  <c r="A59" i="7" s="1"/>
  <c r="A60" i="7" s="1"/>
  <c r="A61" i="7" s="1"/>
  <c r="A63" i="7" s="1"/>
  <c r="A64" i="7" s="1"/>
  <c r="A66" i="7" s="1"/>
  <c r="A67" i="7" s="1"/>
  <c r="A72" i="7" s="1"/>
  <c r="L74" i="7"/>
  <c r="E74" i="10"/>
  <c r="L15" i="7"/>
  <c r="L71" i="7"/>
  <c r="F73" i="7"/>
  <c r="M73" i="7" s="1"/>
  <c r="M67" i="7"/>
  <c r="L67" i="7"/>
  <c r="D61" i="10"/>
  <c r="E61" i="10" s="1"/>
  <c r="D46" i="10"/>
  <c r="E46" i="10" s="1"/>
  <c r="D58" i="10"/>
  <c r="E58" i="10" s="1"/>
  <c r="M66" i="7"/>
  <c r="M56" i="7"/>
  <c r="D55" i="10"/>
  <c r="E55" i="10" s="1"/>
  <c r="M60" i="7"/>
  <c r="E45" i="7"/>
  <c r="E36" i="9"/>
  <c r="F41" i="7"/>
  <c r="M41" i="7" s="1"/>
  <c r="D37" i="10"/>
  <c r="A45" i="19"/>
  <c r="A48" i="19" s="1"/>
  <c r="A49" i="19" s="1"/>
  <c r="A50" i="19" s="1"/>
  <c r="A52" i="19" s="1"/>
  <c r="A54" i="19" s="1"/>
  <c r="A55" i="19" s="1"/>
  <c r="A56" i="19" s="1"/>
  <c r="A58" i="19" s="1"/>
  <c r="A59" i="19" s="1"/>
  <c r="A60" i="19" s="1"/>
  <c r="A61" i="19" s="1"/>
  <c r="A64" i="19" s="1"/>
  <c r="A66" i="19" s="1"/>
  <c r="D34" i="10"/>
  <c r="E34" i="10" s="1"/>
  <c r="D47" i="10"/>
  <c r="E47" i="10" s="1"/>
  <c r="M54" i="7"/>
  <c r="L85" i="7"/>
  <c r="M85" i="7"/>
  <c r="D79" i="10"/>
  <c r="E79" i="10" s="1"/>
  <c r="M81" i="7"/>
  <c r="E76" i="10"/>
  <c r="K85" i="7"/>
  <c r="M71" i="7"/>
  <c r="C71" i="7"/>
  <c r="E65" i="10"/>
  <c r="H71" i="7"/>
  <c r="F35" i="7"/>
  <c r="D29" i="10" s="1"/>
  <c r="E29" i="10" s="1"/>
  <c r="M65" i="7"/>
  <c r="E80" i="10"/>
  <c r="D28" i="9"/>
  <c r="E28" i="9" s="1"/>
  <c r="E64" i="9"/>
  <c r="M51" i="7"/>
  <c r="D45" i="10"/>
  <c r="C23" i="15"/>
  <c r="D24" i="9" l="1"/>
  <c r="D65" i="9" s="1"/>
  <c r="L73" i="7"/>
  <c r="E6" i="9"/>
  <c r="D30" i="10"/>
  <c r="E30" i="10" s="1"/>
  <c r="M36" i="7"/>
  <c r="H36" i="7"/>
  <c r="D31" i="9"/>
  <c r="E31" i="9" s="1"/>
  <c r="F38" i="19"/>
  <c r="D26" i="10"/>
  <c r="E26" i="10" s="1"/>
  <c r="C31" i="7"/>
  <c r="C30" i="7" s="1"/>
  <c r="E32" i="7"/>
  <c r="D31" i="7"/>
  <c r="D30" i="7" s="1"/>
  <c r="F18" i="7"/>
  <c r="F13" i="7" s="1"/>
  <c r="M13" i="7" s="1"/>
  <c r="D15" i="10"/>
  <c r="D12" i="10" s="1"/>
  <c r="D49" i="10"/>
  <c r="E49" i="10" s="1"/>
  <c r="M55" i="7"/>
  <c r="C62" i="18"/>
  <c r="D67" i="10"/>
  <c r="E67" i="10" s="1"/>
  <c r="F12" i="7"/>
  <c r="E6" i="10"/>
  <c r="A68" i="7"/>
  <c r="A69" i="7" s="1"/>
  <c r="A70" i="7" s="1"/>
  <c r="M45" i="7"/>
  <c r="L45" i="7"/>
  <c r="E31" i="7"/>
  <c r="D35" i="10"/>
  <c r="E35" i="10" s="1"/>
  <c r="E37" i="10"/>
  <c r="A68" i="19"/>
  <c r="A69" i="19"/>
  <c r="F31" i="7"/>
  <c r="F30" i="7" s="1"/>
  <c r="M35" i="7"/>
  <c r="E24" i="9"/>
  <c r="E45" i="10"/>
  <c r="E15" i="10" l="1"/>
  <c r="M18" i="7"/>
  <c r="D25" i="10"/>
  <c r="E25" i="10" s="1"/>
  <c r="M32" i="7"/>
  <c r="L32" i="7"/>
  <c r="E12" i="7"/>
  <c r="D12" i="7"/>
  <c r="C12" i="7"/>
  <c r="C88" i="7" s="1"/>
  <c r="H11" i="7"/>
  <c r="I11" i="7" s="1"/>
  <c r="E12" i="10"/>
  <c r="D7" i="10"/>
  <c r="E7" i="10" s="1"/>
  <c r="E30" i="7"/>
  <c r="M30" i="7" s="1"/>
  <c r="L31" i="7"/>
  <c r="F88" i="7"/>
  <c r="M31" i="7"/>
  <c r="E65" i="9"/>
  <c r="D24" i="10" l="1"/>
  <c r="E24" i="10" s="1"/>
  <c r="K12" i="7"/>
  <c r="H86" i="7"/>
  <c r="M12" i="7"/>
  <c r="L12" i="7"/>
  <c r="D88" i="7"/>
  <c r="E88" i="7"/>
  <c r="M88" i="7" s="1"/>
  <c r="L30" i="7"/>
  <c r="D82" i="10" l="1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<sst xmlns="http://schemas.openxmlformats.org/spreadsheetml/2006/main" count="520" uniqueCount="296">
  <si>
    <t xml:space="preserve">Հավելված </t>
  </si>
  <si>
    <t xml:space="preserve">Հաստատված է </t>
  </si>
  <si>
    <t xml:space="preserve">Երևանի քաղաքապետի </t>
  </si>
  <si>
    <t xml:space="preserve">_____. _____. 2025թ. </t>
  </si>
  <si>
    <t xml:space="preserve">հ. __________- Ա որոշմամբ </t>
  </si>
  <si>
    <t>Ն  Ա  Խ  Ա  Հ  Ա  Շ  Ի  Վ</t>
  </si>
  <si>
    <t>Կազմակերպության անվանումը գրել լիարժեք /համաձայն կանոնադրության/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</si>
  <si>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</si>
  <si>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</si>
  <si>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</si>
  <si>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</si>
  <si>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</si>
  <si>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</si>
  <si>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</si>
  <si>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</si>
  <si>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</si>
  <si>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</si>
  <si>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</si>
  <si>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</si>
  <si>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</si>
  <si>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</si>
  <si>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</si>
  <si>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</si>
  <si>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</si>
  <si>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</si>
  <si>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</si>
  <si>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</si>
  <si>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պարտադիր նշել ինչի գծով է՝</t>
  </si>
  <si>
    <t>Բանկի տոկոսից</t>
  </si>
  <si>
    <t>նոր տողեր ավելացնել 27 և 28 տողերի միջև</t>
  </si>
  <si>
    <t>ԸՆԴԱՄԵՆԸ ԵԿԱՄՈՒՏՆԵՐ</t>
  </si>
  <si>
    <t>II</t>
  </si>
  <si>
    <t>ԾԱԽՍԵՐ, այդ թվում՝</t>
  </si>
  <si>
    <t>վճարովի ծառայության գծով</t>
  </si>
  <si>
    <t>երեխա-թիվ</t>
  </si>
  <si>
    <t>Սննդի գծով</t>
  </si>
  <si>
    <t>x</t>
  </si>
  <si>
    <t>=</t>
  </si>
  <si>
    <t>աշխատանքային օրեր՝ 252 օր, 1 երեխան օրական 500 դրամ, երեխաների թվաքանակը՝ ցուցակային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</si>
  <si>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</si>
  <si>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</si>
  <si>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</si>
  <si>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</si>
  <si>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</si>
  <si>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</si>
  <si>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</si>
  <si>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</si>
  <si>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</si>
  <si>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</si>
  <si>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խմբերի թիվ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</si>
  <si>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</si>
  <si>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</si>
  <si>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</si>
  <si>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80
110
250</t>
  </si>
  <si>
    <t>կրտսեր խմբերի համար՝ 80.0 հդ
միջին խմբերի համար՝ 110.0 հդ
ավագ խմբերի համար՝ 250.0 հդ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</si>
  <si>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</si>
  <si>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</si>
  <si>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</si>
  <si>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</si>
  <si>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</si>
  <si>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</si>
  <si>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</si>
  <si>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</si>
  <si>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</si>
  <si>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</si>
  <si>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</si>
  <si>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</si>
  <si>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</si>
  <si>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</si>
  <si>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Միջոցառման կազմակերպման գծով</t>
  </si>
  <si>
    <t>Դուրսգրվող գույքի վերագնահատման գծով</t>
  </si>
  <si>
    <t>նոր տողեր ավելացնել 63 և 64 տողերի միջև</t>
  </si>
  <si>
    <t>Կրակմարիչների լիցքավորում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</si>
  <si>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</si>
  <si>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</si>
  <si>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</si>
  <si>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</si>
  <si>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</si>
  <si>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</si>
  <si>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</si>
  <si>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</si>
  <si>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</si>
  <si>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ԵՐԵՎԱՆԻ ՔԱՂԱՔԱՊԵՏ՝</t>
  </si>
  <si>
    <t>ՏԻԳՐԱՆ ԱՎԻՆՅԱՆ</t>
  </si>
  <si>
    <t>1-ին 
եռամսյակ</t>
  </si>
  <si>
    <t>6 ամիս</t>
  </si>
  <si>
    <t>9 ամիս</t>
  </si>
  <si>
    <t xml:space="preserve">  2025թ. դրամական միջոցների հոսքերի</t>
  </si>
  <si>
    <t xml:space="preserve">  հազ.դրամ </t>
  </si>
  <si>
    <t>հ/հ</t>
  </si>
  <si>
    <t>Հոդվածի անվանումը</t>
  </si>
  <si>
    <t>Տարեկան</t>
  </si>
  <si>
    <t>J12 վանդակ</t>
  </si>
  <si>
    <t>Դրամական միջոցների ազատ մնացորդը հաշվետու ժամանակաշրջանի սկզբին</t>
  </si>
  <si>
    <t>որից՝ ԿԱՊԿՈՒ սաների մասով ստացված դրամաշնորհի մնացորդ</t>
  </si>
  <si>
    <t>Ընդամենը դրամական միջոցների ներհոսքեր, այդ թվում՝</t>
  </si>
  <si>
    <t>հիմնական միջոցների ձեռքբերման գծով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</si>
  <si>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</si>
  <si>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</si>
  <si>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</si>
  <si>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</si>
  <si>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</si>
  <si>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</si>
  <si>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</si>
  <si>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</si>
  <si>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</si>
  <si>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</si>
  <si>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</si>
  <si>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</si>
  <si>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</si>
  <si>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</si>
  <si>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</si>
  <si>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</si>
  <si>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</si>
  <si>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</si>
  <si>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</si>
  <si>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</si>
  <si>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78 և 79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</si>
  <si>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</si>
  <si>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</si>
  <si>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</si>
  <si>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</si>
  <si>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</si>
  <si>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</si>
  <si>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</si>
  <si>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</si>
  <si>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>որից՝ «Օգնիր մանկապարտեզիդ» ծրագրի մնացորդ</t>
  </si>
  <si>
    <t xml:space="preserve">                 </t>
  </si>
  <si>
    <t xml:space="preserve">                                                   Կ.Տ</t>
  </si>
  <si>
    <t xml:space="preserve">  Տ Ե Ղ Ե Կ Ա Ն Ք</t>
  </si>
  <si>
    <t>2024թ. փաստացի կատարողականի և 2025թ. նախատեսվող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</si>
  <si>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</si>
  <si>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</si>
  <si>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rPr>
        <sz val="10"/>
        <rFont val="GHEA Grapalat"/>
        <family val="3"/>
      </rP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</si>
  <si>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</si>
  <si>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</si>
  <si>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</si>
  <si>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նոր տողեր ավելացնել այն տողի տակ, որի տակ ավելացվել է եկամուտների նախահաշվում</t>
  </si>
  <si>
    <t>պարգևատրում</t>
  </si>
  <si>
    <t>Բեռնափոխադրման գծով</t>
  </si>
  <si>
    <t>Հարկային պարտավորությունների ճշգրտում</t>
  </si>
  <si>
    <t>ՀԱՎԵԼՈՒՐԴ (ՊԱԿԱՍՈՒՐԴ)</t>
  </si>
  <si>
    <t>/ անուն, ազգանուն/</t>
  </si>
  <si>
    <t>Կ.Տ</t>
  </si>
  <si>
    <t xml:space="preserve"> Տ Ե Ղ Ե Կ Ա Ն Ք</t>
  </si>
  <si>
    <t>2024թ. փաստացի և 2025թ. նախատեսվող դրամական միջոցների հոսքերի նախահաշիվների
 համեմատական ցուցանիշների վերաբերյալ</t>
  </si>
  <si>
    <t xml:space="preserve"> հազ. դրամ</t>
  </si>
  <si>
    <t>Երեխաների վարձավճար /սխալ վարձավճար/</t>
  </si>
  <si>
    <t>նոր տողեր ավելացնել այն տողի տակ, որի տակ ավելացվել է դրամականի նախահաշվում</t>
  </si>
  <si>
    <t>պարգևավճար</t>
  </si>
  <si>
    <t>Երեխաների վարձավճար / սխալ վճարված/</t>
  </si>
  <si>
    <t>պարտադիր նշել ինչի համար է</t>
  </si>
  <si>
    <t>ՏԵՂԵԿԱՆՔ</t>
  </si>
  <si>
    <t>Դեբիտորական պարտքերի և կրեդիտորական պարտավորությունների վերաբերյալ</t>
  </si>
  <si>
    <t xml:space="preserve"> 01. 01. 2024թ.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</si>
  <si>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</si>
  <si>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</si>
  <si>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</si>
  <si>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</si>
  <si>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</si>
  <si>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</si>
  <si>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</si>
  <si>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</si>
  <si>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</si>
  <si>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</si>
  <si>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</si>
  <si>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</si>
  <si>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</si>
  <si>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</si>
  <si>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</si>
  <si>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</si>
  <si>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</si>
  <si>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</si>
  <si>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</si>
  <si>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</si>
  <si>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28/12/2022  դադարեցված</t>
  </si>
  <si>
    <t>բուժ/զննում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</si>
  <si>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</si>
  <si>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</si>
  <si>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</si>
  <si>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</si>
  <si>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</si>
  <si>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</si>
  <si>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</si>
  <si>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</si>
  <si>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</si>
  <si>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</si>
  <si>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</si>
  <si>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</si>
  <si>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</si>
  <si>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</si>
  <si>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</si>
  <si>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31.12.2024</t>
  </si>
  <si>
    <t>31.12.2024 այդ թվում դադարեցված 2.9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</si>
  <si>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</si>
  <si>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</si>
  <si>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</si>
  <si>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</si>
  <si>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</si>
  <si>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</si>
  <si>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</si>
  <si>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</si>
  <si>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</si>
  <si>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</si>
  <si>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</si>
  <si>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</si>
  <si>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</si>
  <si>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</si>
  <si>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</si>
  <si>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</si>
  <si>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</si>
  <si>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2025թ. Դրամական հոսքեր (դրամ)</t>
  </si>
  <si>
    <t>2025թ. Սուբսիդիա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</si>
  <si>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</si>
  <si>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</si>
  <si>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</si>
  <si>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</si>
  <si>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</si>
  <si>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</si>
  <si>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</si>
  <si>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</si>
  <si>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</si>
  <si>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</si>
  <si>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</si>
  <si>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</si>
  <si>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</si>
  <si>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</si>
  <si>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</si>
  <si>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</si>
  <si>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</si>
  <si>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</si>
  <si>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</si>
  <si>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</si>
  <si>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/ստորագրություն/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</si>
  <si>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</si>
  <si>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</si>
  <si>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</si>
  <si>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</si>
  <si>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</si>
  <si>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</si>
  <si>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</si>
  <si>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200.42 դրամ</t>
  </si>
  <si>
    <t xml:space="preserve">մինչև </t>
  </si>
  <si>
    <t>143.7 դրամ</t>
  </si>
  <si>
    <t>ՀՀ ՀԾԿՀ-ի՝ 29.12.2021թ. 
հ.478-Ն որոշում</t>
  </si>
  <si>
    <t>ՀՀ ՀԾԿՀ-ի՝ 01.03.2022թ. 
հ.83-Ն որոշում</t>
  </si>
  <si>
    <t>աշխատակիցների աշխատավարձի 2025թ. հաշվարկի վերաբերյալ</t>
  </si>
  <si>
    <t>ՀՀ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</si>
  <si>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</si>
  <si>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</si>
  <si>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</si>
  <si>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</si>
  <si>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</si>
  <si>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(4 ամիս)</t>
  </si>
  <si>
    <t>հնոցապանների հավելում
(4 ամիս)</t>
  </si>
  <si>
    <t>պահակների հավելումներ
(11 ամիս)</t>
  </si>
  <si>
    <t xml:space="preserve">փոխարինող
ների գծով </t>
  </si>
  <si>
    <t>վերջնահաշ
վարկի գծով</t>
  </si>
  <si>
    <t>ուսումնական պրակտիկայի
 գծով</t>
  </si>
  <si>
    <t>Աշխատավարձ, որից՝</t>
  </si>
  <si>
    <t>Մինչև 3 տարեկան երեխայի խնամքում գտնվողի վճար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</si>
  <si>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</si>
  <si>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</si>
  <si>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</si>
  <si>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հավելում
/հազ.դրամ/</t>
  </si>
  <si>
    <t>հավելում 
/հազ.դրամ/</t>
  </si>
  <si>
    <t>12 ամսվա</t>
  </si>
  <si>
    <t>11 ամսվա</t>
  </si>
  <si>
    <t>2025թ. խմբերի և երեխաների ցուցակային թվաքանակի վերաբերյալ 
(2025թ. տարեսկիզբ)</t>
  </si>
  <si>
    <t>Խմբերի անվանումը</t>
  </si>
  <si>
    <t>Խմբերի 
քանակը</t>
  </si>
  <si>
    <r>
      <rPr>
        <b/>
        <sz val="10"/>
        <rFont val="GHEA Grapalat"/>
        <family val="3"/>
      </rP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</si>
  <si>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</si>
  <si>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>կրտսեր առաջին Ա</t>
  </si>
  <si>
    <t>կրտսեր առաջին Բ</t>
  </si>
  <si>
    <t>կրտսեր առաջին Գ</t>
  </si>
  <si>
    <t xml:space="preserve"> կրտսեր երկրորդ խումբ (3-4 տարեկան)</t>
  </si>
  <si>
    <t>կրտսեր երկրորդԱ</t>
  </si>
  <si>
    <t>կրտսեր երկրորդ Բ</t>
  </si>
  <si>
    <t>կրտսեր երկրորդ Գ</t>
  </si>
  <si>
    <t>միջին խումբ (4-5 տարեկան)</t>
  </si>
  <si>
    <t>միջին Ա</t>
  </si>
  <si>
    <t>միջին Բ</t>
  </si>
  <si>
    <t>միջին Գ</t>
  </si>
  <si>
    <t>ավագ խումբ (5-6 տարեկան)</t>
  </si>
  <si>
    <t>ավագ Ա</t>
  </si>
  <si>
    <t>ավագ Բ</t>
  </si>
  <si>
    <t>տարատարիք</t>
  </si>
  <si>
    <t xml:space="preserve">                                       Կ.Տ</t>
  </si>
  <si>
    <t>Ռուզաննա Նադոյան</t>
  </si>
  <si>
    <t xml:space="preserve">  </t>
  </si>
  <si>
    <t>Նարինե Սարգսյան</t>
  </si>
  <si>
    <t>ՌուզաննաՆադոյան</t>
  </si>
  <si>
    <t>Նարինե սարգսյան</t>
  </si>
  <si>
    <t xml:space="preserve">«Երևանի հ․ 124 մսուր-մանկապարտեզ» ՀՈԱԿ-ի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</si>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</sst>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р_."/>
    <numFmt numFmtId="165" formatCode="#,##0.0"/>
    <numFmt numFmtId="166" formatCode="0.0"/>
    <numFmt numFmtId="167" formatCode="#\ ###\ ##0"/>
    <numFmt numFmtId="168" formatCode="#,##0.0_р_."/>
  </numFmts>
  <fonts count="69">
    <font>
      <sz val="10"/>
      <name val="Arial"/>
      <charset val="134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6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1"/>
      <name val="GHEA Grapalat"/>
      <family val="3"/>
    </font>
    <font>
      <sz val="14"/>
      <name val="GHEA Grapalat"/>
      <family val="3"/>
    </font>
    <font>
      <sz val="10"/>
      <color theme="0" tint="-4.9989318521683403E-2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b/>
      <u/>
      <sz val="12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sz val="9.75"/>
      <color rgb="FF262626"/>
      <name val="Arial"/>
      <family val="2"/>
    </font>
    <font>
      <b/>
      <u/>
      <sz val="10"/>
      <name val="GHEA Grapalat"/>
      <family val="3"/>
    </font>
    <font>
      <i/>
      <sz val="10"/>
      <name val="GHEA Grapalat"/>
      <family val="3"/>
    </font>
    <font>
      <i/>
      <sz val="11"/>
      <color rgb="FFFF0000"/>
      <name val="GHEA Grapalat"/>
      <family val="3"/>
    </font>
    <font>
      <i/>
      <sz val="12"/>
      <name val="GHEA Grapalat"/>
      <family val="3"/>
    </font>
    <font>
      <b/>
      <sz val="11"/>
      <color rgb="FFC00000"/>
      <name val="GHEA Grapalat"/>
      <family val="3"/>
    </font>
    <font>
      <sz val="12"/>
      <color rgb="FFFF0000"/>
      <name val="GHEA Grapalat"/>
      <family val="3"/>
    </font>
    <font>
      <sz val="8"/>
      <color theme="0" tint="-0.14996795556505021"/>
      <name val="GHEA Grapalat"/>
      <family val="3"/>
    </font>
    <font>
      <b/>
      <sz val="12"/>
      <color rgb="FFFFFF00"/>
      <name val="GHEA Grapalat"/>
      <family val="3"/>
    </font>
    <font>
      <sz val="12"/>
      <name val="Arial Armenian"/>
      <family val="2"/>
    </font>
    <font>
      <sz val="12"/>
      <color indexed="8"/>
      <name val="GHEA Grapalat"/>
      <family val="3"/>
    </font>
    <font>
      <b/>
      <sz val="12"/>
      <color rgb="FFFF0000"/>
      <name val="GHEA Grapalat"/>
      <family val="3"/>
    </font>
    <font>
      <sz val="10"/>
      <name val="Arial Armenian"/>
      <family val="2"/>
    </font>
    <font>
      <b/>
      <sz val="14"/>
      <color rgb="FFFF0000"/>
      <name val="GHEA Grapalat"/>
      <family val="3"/>
    </font>
    <font>
      <sz val="11"/>
      <color rgb="FFFF0000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i/>
      <u/>
      <sz val="10"/>
      <name val="GHEA Grapalat"/>
      <family val="3"/>
    </font>
    <font>
      <b/>
      <sz val="9"/>
      <name val="Tahoma"/>
      <family val="2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DDE0E8"/>
      </left>
      <right style="medium">
        <color rgb="FFDDE0E8"/>
      </right>
      <top style="medium">
        <color rgb="FFDDE0E8"/>
      </top>
      <bottom style="medium">
        <color rgb="FFDDE0E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7" fillId="0" borderId="0"/>
    <xf numFmtId="0" fontId="68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68" fillId="0" borderId="0"/>
    <xf numFmtId="0" fontId="47" fillId="0" borderId="0"/>
    <xf numFmtId="0" fontId="68" fillId="0" borderId="0"/>
    <xf numFmtId="0" fontId="48" fillId="0" borderId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4" borderId="0" applyNumberFormat="0" applyBorder="0" applyAlignment="0" applyProtection="0"/>
    <xf numFmtId="0" fontId="49" fillId="12" borderId="26" applyNumberFormat="0" applyAlignment="0" applyProtection="0"/>
    <xf numFmtId="0" fontId="50" fillId="25" borderId="27" applyNumberFormat="0" applyAlignment="0" applyProtection="0"/>
    <xf numFmtId="0" fontId="51" fillId="25" borderId="26" applyNumberFormat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4" fillId="0" borderId="3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31" applyNumberFormat="0" applyFill="0" applyAlignment="0" applyProtection="0"/>
    <xf numFmtId="0" fontId="56" fillId="26" borderId="32" applyNumberFormat="0" applyAlignment="0" applyProtection="0"/>
    <xf numFmtId="0" fontId="57" fillId="0" borderId="0" applyNumberFormat="0" applyFill="0" applyBorder="0" applyAlignment="0" applyProtection="0"/>
    <xf numFmtId="0" fontId="58" fillId="27" borderId="0" applyNumberFormat="0" applyBorder="0" applyAlignment="0" applyProtection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60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47" fillId="28" borderId="33" applyNumberFormat="0" applyFont="0" applyAlignment="0" applyProtection="0"/>
    <xf numFmtId="0" fontId="62" fillId="0" borderId="34" applyNumberFormat="0" applyFill="0" applyAlignment="0" applyProtection="0"/>
    <xf numFmtId="0" fontId="63" fillId="0" borderId="0"/>
    <xf numFmtId="0" fontId="64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44" fillId="0" borderId="0"/>
  </cellStyleXfs>
  <cellXfs count="50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2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0" xfId="27" applyNumberFormat="1" applyFont="1" applyAlignment="1">
      <alignment wrapText="1"/>
    </xf>
    <xf numFmtId="0" fontId="6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0" fontId="10" fillId="0" borderId="0" xfId="21" applyFont="1" applyAlignment="1" applyProtection="1">
      <alignment vertical="center"/>
      <protection locked="0"/>
    </xf>
    <xf numFmtId="0" fontId="11" fillId="0" borderId="0" xfId="47" applyFont="1" applyAlignment="1" applyProtection="1">
      <alignment horizontal="center" vertical="center" wrapText="1"/>
      <protection locked="0"/>
    </xf>
    <xf numFmtId="0" fontId="12" fillId="0" borderId="0" xfId="47" applyFont="1" applyAlignment="1" applyProtection="1">
      <alignment horizontal="center" vertical="center" wrapText="1"/>
      <protection locked="0"/>
    </xf>
    <xf numFmtId="0" fontId="13" fillId="0" borderId="0" xfId="47" applyFont="1" applyAlignment="1" applyProtection="1">
      <alignment horizontal="center" vertical="center" wrapText="1"/>
      <protection locked="0"/>
    </xf>
    <xf numFmtId="0" fontId="3" fillId="0" borderId="0" xfId="21" applyFont="1" applyAlignment="1" applyProtection="1">
      <alignment vertical="center"/>
      <protection locked="0"/>
    </xf>
    <xf numFmtId="0" fontId="3" fillId="0" borderId="1" xfId="46" applyFont="1" applyBorder="1" applyAlignment="1" applyProtection="1">
      <alignment horizontal="center" vertical="center" wrapText="1"/>
      <protection locked="0"/>
    </xf>
    <xf numFmtId="0" fontId="15" fillId="0" borderId="1" xfId="21" applyFont="1" applyBorder="1" applyAlignment="1" applyProtection="1">
      <alignment horizontal="center" vertical="center"/>
      <protection locked="0"/>
    </xf>
    <xf numFmtId="0" fontId="3" fillId="0" borderId="1" xfId="46" applyFont="1" applyBorder="1" applyAlignment="1">
      <alignment horizontal="center" vertical="center" wrapText="1"/>
    </xf>
    <xf numFmtId="0" fontId="15" fillId="0" borderId="1" xfId="46" applyFont="1" applyBorder="1" applyAlignment="1" applyProtection="1">
      <alignment horizontal="left" vertical="center" wrapText="1"/>
      <protection locked="0"/>
    </xf>
    <xf numFmtId="165" fontId="6" fillId="0" borderId="1" xfId="46" applyNumberFormat="1" applyFont="1" applyBorder="1" applyAlignment="1" applyProtection="1">
      <alignment horizontal="center" vertical="center" wrapText="1"/>
      <protection locked="0"/>
    </xf>
    <xf numFmtId="165" fontId="6" fillId="2" borderId="1" xfId="4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1" applyFont="1" applyBorder="1" applyAlignment="1" applyProtection="1">
      <alignment horizontal="left" vertical="center" wrapText="1"/>
      <protection locked="0"/>
    </xf>
    <xf numFmtId="165" fontId="16" fillId="0" borderId="1" xfId="46" applyNumberFormat="1" applyFont="1" applyBorder="1" applyAlignment="1" applyProtection="1">
      <alignment horizontal="center" vertical="center" wrapText="1"/>
      <protection locked="0"/>
    </xf>
    <xf numFmtId="0" fontId="8" fillId="0" borderId="1" xfId="21" applyFont="1" applyBorder="1" applyAlignment="1" applyProtection="1">
      <alignment vertical="center"/>
      <protection locked="0"/>
    </xf>
    <xf numFmtId="0" fontId="2" fillId="0" borderId="1" xfId="21" applyFont="1" applyBorder="1" applyAlignment="1" applyProtection="1">
      <alignment horizontal="center" vertical="center"/>
      <protection locked="0"/>
    </xf>
    <xf numFmtId="165" fontId="6" fillId="3" borderId="0" xfId="46" applyNumberFormat="1" applyFont="1" applyFill="1" applyAlignment="1" applyProtection="1">
      <alignment horizontal="center" vertical="center" wrapText="1"/>
      <protection locked="0"/>
    </xf>
    <xf numFmtId="3" fontId="6" fillId="0" borderId="0" xfId="46" applyNumberFormat="1" applyFont="1" applyAlignment="1" applyProtection="1">
      <alignment horizontal="center" vertical="center" wrapText="1"/>
      <protection locked="0"/>
    </xf>
    <xf numFmtId="3" fontId="17" fillId="4" borderId="0" xfId="21" applyNumberFormat="1" applyFont="1" applyFill="1" applyAlignment="1" applyProtection="1">
      <alignment vertical="center"/>
      <protection locked="0"/>
    </xf>
    <xf numFmtId="3" fontId="8" fillId="0" borderId="0" xfId="21" applyNumberFormat="1" applyFont="1" applyAlignment="1" applyProtection="1">
      <alignment vertical="center"/>
      <protection locked="0"/>
    </xf>
    <xf numFmtId="3" fontId="3" fillId="3" borderId="0" xfId="21" applyNumberFormat="1" applyFont="1" applyFill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center" vertical="center" wrapText="1"/>
      <protection locked="0"/>
    </xf>
    <xf numFmtId="0" fontId="1" fillId="0" borderId="0" xfId="21" applyFont="1" applyAlignment="1" applyProtection="1">
      <alignment vertical="center" wrapText="1"/>
      <protection locked="0"/>
    </xf>
    <xf numFmtId="0" fontId="2" fillId="0" borderId="0" xfId="21" applyFont="1" applyAlignment="1" applyProtection="1">
      <alignment horizontal="right" vertical="center" wrapText="1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166" fontId="3" fillId="0" borderId="0" xfId="21" applyNumberFormat="1" applyFont="1" applyAlignment="1" applyProtection="1">
      <alignment horizontal="center" vertical="center"/>
      <protection locked="0"/>
    </xf>
    <xf numFmtId="165" fontId="1" fillId="0" borderId="0" xfId="21" applyNumberFormat="1" applyFont="1" applyAlignment="1" applyProtection="1">
      <alignment horizontal="center" vertical="center" wrapText="1"/>
      <protection locked="0"/>
    </xf>
    <xf numFmtId="0" fontId="18" fillId="2" borderId="1" xfId="21" applyFont="1" applyFill="1" applyBorder="1" applyAlignment="1" applyProtection="1">
      <alignment horizontal="center" vertical="center" wrapText="1"/>
      <protection locked="0"/>
    </xf>
    <xf numFmtId="0" fontId="18" fillId="0" borderId="1" xfId="21" applyFont="1" applyBorder="1" applyAlignment="1" applyProtection="1">
      <alignment horizontal="center" vertical="center" wrapText="1"/>
      <protection locked="0"/>
    </xf>
    <xf numFmtId="0" fontId="18" fillId="0" borderId="0" xfId="21" applyFont="1" applyAlignment="1" applyProtection="1">
      <alignment horizontal="center" vertical="center" wrapText="1"/>
      <protection locked="0"/>
    </xf>
    <xf numFmtId="3" fontId="11" fillId="0" borderId="1" xfId="48" applyNumberFormat="1" applyFont="1" applyBorder="1" applyAlignment="1">
      <alignment horizontal="center" vertical="center" wrapText="1"/>
    </xf>
    <xf numFmtId="165" fontId="11" fillId="0" borderId="1" xfId="48" applyNumberFormat="1" applyFont="1" applyBorder="1" applyAlignment="1">
      <alignment horizontal="center" vertical="center" wrapText="1"/>
    </xf>
    <xf numFmtId="3" fontId="19" fillId="0" borderId="0" xfId="47" applyNumberFormat="1" applyFont="1" applyAlignment="1" applyProtection="1">
      <alignment horizontal="center" vertical="center" wrapText="1"/>
      <protection locked="0"/>
    </xf>
    <xf numFmtId="0" fontId="2" fillId="0" borderId="0" xfId="21" applyFont="1" applyAlignment="1">
      <alignment vertical="center"/>
    </xf>
    <xf numFmtId="3" fontId="3" fillId="0" borderId="0" xfId="47" applyNumberFormat="1" applyFont="1" applyAlignment="1" applyProtection="1">
      <alignment horizontal="center" vertical="center" wrapText="1"/>
      <protection locked="0"/>
    </xf>
    <xf numFmtId="165" fontId="19" fillId="0" borderId="0" xfId="47" applyNumberFormat="1" applyFont="1" applyAlignment="1" applyProtection="1">
      <alignment horizontal="center" vertical="center" wrapText="1"/>
      <protection locked="0"/>
    </xf>
    <xf numFmtId="3" fontId="3" fillId="0" borderId="0" xfId="21" applyNumberFormat="1" applyFont="1" applyAlignment="1" applyProtection="1">
      <alignment horizontal="center" vertical="center"/>
      <protection locked="0"/>
    </xf>
    <xf numFmtId="0" fontId="2" fillId="0" borderId="0" xfId="47" applyFont="1" applyAlignment="1" applyProtection="1">
      <alignment horizontal="left" wrapText="1"/>
      <protection locked="0"/>
    </xf>
    <xf numFmtId="0" fontId="11" fillId="0" borderId="0" xfId="47" applyFont="1" applyAlignment="1" applyProtection="1">
      <alignment horizontal="center" wrapText="1"/>
      <protection locked="0"/>
    </xf>
    <xf numFmtId="0" fontId="20" fillId="0" borderId="0" xfId="47" applyFont="1" applyAlignment="1" applyProtection="1">
      <alignment wrapText="1"/>
      <protection locked="0"/>
    </xf>
    <xf numFmtId="0" fontId="1" fillId="0" borderId="0" xfId="47" applyFont="1" applyAlignment="1" applyProtection="1">
      <alignment horizontal="left" wrapText="1"/>
      <protection locked="0"/>
    </xf>
    <xf numFmtId="0" fontId="12" fillId="0" borderId="0" xfId="47" applyFont="1" applyAlignment="1" applyProtection="1">
      <alignment horizontal="center" wrapText="1"/>
      <protection locked="0"/>
    </xf>
    <xf numFmtId="0" fontId="7" fillId="0" borderId="0" xfId="47" applyFont="1" applyAlignment="1" applyProtection="1">
      <alignment horizontal="center" wrapText="1"/>
      <protection locked="0"/>
    </xf>
    <xf numFmtId="0" fontId="7" fillId="0" borderId="0" xfId="47" applyFont="1" applyAlignment="1" applyProtection="1">
      <alignment wrapText="1"/>
      <protection locked="0"/>
    </xf>
    <xf numFmtId="0" fontId="2" fillId="0" borderId="0" xfId="47" applyFont="1" applyAlignment="1" applyProtection="1">
      <alignment horizontal="left"/>
      <protection locked="0"/>
    </xf>
    <xf numFmtId="0" fontId="2" fillId="0" borderId="0" xfId="47" applyFont="1" applyAlignment="1" applyProtection="1">
      <alignment wrapText="1"/>
      <protection locked="0"/>
    </xf>
    <xf numFmtId="0" fontId="7" fillId="0" borderId="0" xfId="47" applyFont="1" applyAlignment="1" applyProtection="1">
      <alignment horizontal="center" vertical="center" wrapText="1"/>
      <protection locked="0"/>
    </xf>
    <xf numFmtId="0" fontId="2" fillId="0" borderId="0" xfId="21" applyFont="1" applyAlignment="1">
      <alignment vertical="center" wrapText="1"/>
    </xf>
    <xf numFmtId="0" fontId="15" fillId="0" borderId="0" xfId="21" applyFont="1" applyAlignment="1" applyProtection="1">
      <alignment horizontal="right" vertical="center"/>
      <protection locked="0"/>
    </xf>
    <xf numFmtId="0" fontId="3" fillId="0" borderId="1" xfId="21" applyFont="1" applyBorder="1" applyAlignment="1" applyProtection="1">
      <alignment horizontal="center" vertical="center"/>
      <protection locked="0"/>
    </xf>
    <xf numFmtId="165" fontId="2" fillId="0" borderId="1" xfId="46" applyNumberFormat="1" applyFont="1" applyBorder="1" applyAlignment="1" applyProtection="1">
      <alignment horizontal="center" vertical="center" wrapText="1"/>
      <protection locked="0"/>
    </xf>
    <xf numFmtId="165" fontId="14" fillId="0" borderId="1" xfId="46" applyNumberFormat="1" applyFont="1" applyBorder="1" applyAlignment="1" applyProtection="1">
      <alignment horizontal="center" vertical="center" wrapText="1"/>
      <protection locked="0"/>
    </xf>
    <xf numFmtId="3" fontId="3" fillId="0" borderId="0" xfId="21" applyNumberFormat="1" applyFont="1" applyAlignment="1" applyProtection="1">
      <alignment horizontal="left" vertical="center"/>
      <protection locked="0"/>
    </xf>
    <xf numFmtId="165" fontId="14" fillId="0" borderId="0" xfId="46" applyNumberFormat="1" applyFont="1" applyAlignment="1" applyProtection="1">
      <alignment horizontal="center" vertical="center" wrapText="1"/>
      <protection locked="0"/>
    </xf>
    <xf numFmtId="165" fontId="6" fillId="0" borderId="0" xfId="46" applyNumberFormat="1" applyFont="1" applyAlignment="1" applyProtection="1">
      <alignment horizontal="center" vertical="center" wrapText="1"/>
      <protection locked="0"/>
    </xf>
    <xf numFmtId="166" fontId="2" fillId="0" borderId="0" xfId="46" applyNumberFormat="1" applyFont="1" applyAlignment="1" applyProtection="1">
      <alignment horizontal="right" vertical="center" wrapText="1"/>
      <protection locked="0"/>
    </xf>
    <xf numFmtId="0" fontId="21" fillId="0" borderId="0" xfId="21" applyFont="1" applyAlignment="1" applyProtection="1">
      <alignment horizontal="center" vertical="center" wrapText="1"/>
      <protection locked="0"/>
    </xf>
    <xf numFmtId="165" fontId="11" fillId="0" borderId="1" xfId="51" applyNumberFormat="1" applyFont="1" applyBorder="1" applyAlignment="1">
      <alignment horizontal="center" vertical="center" wrapText="1"/>
    </xf>
    <xf numFmtId="3" fontId="22" fillId="0" borderId="0" xfId="47" applyNumberFormat="1" applyFont="1" applyAlignment="1" applyProtection="1">
      <alignment horizontal="center" vertical="center" wrapText="1"/>
      <protection locked="0"/>
    </xf>
    <xf numFmtId="166" fontId="1" fillId="0" borderId="0" xfId="46" applyNumberFormat="1" applyFont="1" applyAlignment="1" applyProtection="1">
      <alignment horizontal="left" vertical="center" wrapText="1"/>
      <protection locked="0"/>
    </xf>
    <xf numFmtId="0" fontId="2" fillId="0" borderId="0" xfId="47" applyFont="1" applyAlignment="1" applyProtection="1">
      <alignment horizontal="center" vertical="center" wrapText="1"/>
      <protection locked="0"/>
    </xf>
    <xf numFmtId="0" fontId="12" fillId="0" borderId="0" xfId="55" applyFont="1" applyAlignment="1">
      <alignment horizontal="center" vertical="center" wrapText="1"/>
    </xf>
    <xf numFmtId="0" fontId="23" fillId="0" borderId="0" xfId="55" applyFont="1" applyAlignment="1">
      <alignment horizontal="center" vertical="center" wrapText="1"/>
    </xf>
    <xf numFmtId="0" fontId="24" fillId="0" borderId="0" xfId="55" applyFont="1" applyAlignment="1">
      <alignment horizontal="center" vertical="center" wrapText="1"/>
    </xf>
    <xf numFmtId="0" fontId="11" fillId="0" borderId="0" xfId="55" applyFont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2" fillId="0" borderId="0" xfId="55" applyFont="1" applyAlignment="1">
      <alignment horizontal="center" vertical="center" wrapText="1"/>
    </xf>
    <xf numFmtId="0" fontId="24" fillId="0" borderId="10" xfId="55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0" fontId="24" fillId="0" borderId="1" xfId="52" applyFont="1" applyBorder="1" applyAlignment="1">
      <alignment horizontal="center" vertical="center" wrapText="1"/>
    </xf>
    <xf numFmtId="0" fontId="24" fillId="0" borderId="10" xfId="52" applyFont="1" applyBorder="1" applyAlignment="1">
      <alignment horizontal="center" vertical="center" wrapText="1"/>
    </xf>
    <xf numFmtId="0" fontId="19" fillId="0" borderId="9" xfId="55" applyFont="1" applyBorder="1" applyAlignment="1">
      <alignment horizontal="center" vertical="center" wrapText="1"/>
    </xf>
    <xf numFmtId="0" fontId="19" fillId="0" borderId="10" xfId="55" applyFont="1" applyBorder="1" applyAlignment="1">
      <alignment horizontal="left" vertical="center" wrapText="1"/>
    </xf>
    <xf numFmtId="3" fontId="23" fillId="0" borderId="1" xfId="55" applyNumberFormat="1" applyFont="1" applyBorder="1" applyAlignment="1" applyProtection="1">
      <alignment horizontal="center" vertical="center" wrapText="1"/>
      <protection locked="0"/>
    </xf>
    <xf numFmtId="165" fontId="23" fillId="0" borderId="1" xfId="46" applyNumberFormat="1" applyFont="1" applyBorder="1" applyAlignment="1">
      <alignment horizontal="center" vertical="center" wrapText="1"/>
    </xf>
    <xf numFmtId="165" fontId="11" fillId="0" borderId="10" xfId="55" applyNumberFormat="1" applyFont="1" applyBorder="1" applyAlignment="1" applyProtection="1">
      <alignment horizontal="center" vertical="center" wrapText="1"/>
      <protection locked="0"/>
    </xf>
    <xf numFmtId="165" fontId="23" fillId="0" borderId="1" xfId="52" applyNumberFormat="1" applyFont="1" applyBorder="1" applyAlignment="1" applyProtection="1">
      <alignment horizontal="center" vertical="center" wrapText="1"/>
      <protection locked="0"/>
    </xf>
    <xf numFmtId="167" fontId="13" fillId="0" borderId="1" xfId="46" applyNumberFormat="1" applyFont="1" applyBorder="1" applyAlignment="1" applyProtection="1">
      <alignment horizontal="center" vertical="center" wrapText="1"/>
      <protection locked="0"/>
    </xf>
    <xf numFmtId="165" fontId="23" fillId="0" borderId="1" xfId="55" applyNumberFormat="1" applyFont="1" applyBorder="1" applyAlignment="1">
      <alignment horizontal="center" vertical="center" wrapText="1"/>
    </xf>
    <xf numFmtId="0" fontId="19" fillId="2" borderId="10" xfId="55" applyFont="1" applyFill="1" applyBorder="1" applyAlignment="1">
      <alignment horizontal="left" vertical="center" wrapText="1"/>
    </xf>
    <xf numFmtId="165" fontId="23" fillId="0" borderId="1" xfId="55" applyNumberFormat="1" applyFont="1" applyBorder="1" applyAlignment="1" applyProtection="1">
      <alignment horizontal="center" vertical="center" wrapText="1"/>
      <protection locked="0"/>
    </xf>
    <xf numFmtId="165" fontId="23" fillId="0" borderId="1" xfId="52" applyNumberFormat="1" applyFont="1" applyBorder="1" applyAlignment="1">
      <alignment horizontal="center" vertical="center" wrapText="1"/>
    </xf>
    <xf numFmtId="0" fontId="13" fillId="0" borderId="11" xfId="55" applyFont="1" applyBorder="1" applyAlignment="1">
      <alignment horizontal="center" vertical="center" wrapText="1"/>
    </xf>
    <xf numFmtId="0" fontId="11" fillId="0" borderId="12" xfId="55" applyFont="1" applyBorder="1" applyAlignment="1">
      <alignment horizontal="center" vertical="center" wrapText="1"/>
    </xf>
    <xf numFmtId="3" fontId="11" fillId="0" borderId="11" xfId="55" applyNumberFormat="1" applyFont="1" applyBorder="1" applyAlignment="1">
      <alignment horizontal="center" vertical="center" wrapText="1"/>
    </xf>
    <xf numFmtId="165" fontId="11" fillId="0" borderId="13" xfId="55" applyNumberFormat="1" applyFont="1" applyBorder="1" applyAlignment="1">
      <alignment horizontal="center" vertical="center" wrapText="1"/>
    </xf>
    <xf numFmtId="3" fontId="11" fillId="0" borderId="13" xfId="55" applyNumberFormat="1" applyFont="1" applyBorder="1" applyAlignment="1">
      <alignment horizontal="center" vertical="center" wrapText="1"/>
    </xf>
    <xf numFmtId="165" fontId="11" fillId="0" borderId="12" xfId="55" applyNumberFormat="1" applyFont="1" applyBorder="1" applyAlignment="1">
      <alignment horizontal="center" vertical="center" wrapText="1"/>
    </xf>
    <xf numFmtId="3" fontId="11" fillId="0" borderId="11" xfId="52" applyNumberFormat="1" applyFont="1" applyBorder="1" applyAlignment="1">
      <alignment horizontal="center" vertical="center" wrapText="1"/>
    </xf>
    <xf numFmtId="165" fontId="11" fillId="0" borderId="13" xfId="52" applyNumberFormat="1" applyFont="1" applyBorder="1" applyAlignment="1">
      <alignment horizontal="center" vertical="center" wrapText="1"/>
    </xf>
    <xf numFmtId="1" fontId="12" fillId="0" borderId="0" xfId="55" applyNumberFormat="1" applyFont="1" applyAlignment="1">
      <alignment horizontal="center" vertical="center" wrapText="1"/>
    </xf>
    <xf numFmtId="166" fontId="12" fillId="0" borderId="0" xfId="55" applyNumberFormat="1" applyFont="1" applyAlignment="1">
      <alignment horizontal="center" vertical="center" wrapText="1"/>
    </xf>
    <xf numFmtId="0" fontId="12" fillId="0" borderId="0" xfId="55" applyFont="1" applyAlignment="1">
      <alignment horizontal="left" vertical="center" wrapText="1"/>
    </xf>
    <xf numFmtId="166" fontId="11" fillId="0" borderId="0" xfId="55" applyNumberFormat="1" applyFont="1" applyAlignment="1">
      <alignment horizontal="center" vertical="center" wrapText="1"/>
    </xf>
    <xf numFmtId="0" fontId="12" fillId="0" borderId="6" xfId="55" applyFont="1" applyBorder="1" applyAlignment="1">
      <alignment horizontal="center" vertical="center" wrapText="1"/>
    </xf>
    <xf numFmtId="0" fontId="25" fillId="0" borderId="14" xfId="55" applyFont="1" applyBorder="1" applyAlignment="1">
      <alignment horizontal="center" vertical="center" wrapText="1"/>
    </xf>
    <xf numFmtId="0" fontId="12" fillId="0" borderId="8" xfId="55" applyFont="1" applyBorder="1" applyAlignment="1">
      <alignment horizontal="center" vertical="center" wrapText="1"/>
    </xf>
    <xf numFmtId="166" fontId="24" fillId="0" borderId="7" xfId="55" applyNumberFormat="1" applyFont="1" applyBorder="1" applyAlignment="1">
      <alignment horizontal="center" vertical="center" wrapText="1"/>
    </xf>
    <xf numFmtId="0" fontId="13" fillId="0" borderId="9" xfId="55" applyFont="1" applyBorder="1" applyAlignment="1">
      <alignment horizontal="center" vertical="center" wrapText="1"/>
    </xf>
    <xf numFmtId="0" fontId="13" fillId="0" borderId="3" xfId="55" applyFont="1" applyBorder="1" applyAlignment="1" applyProtection="1">
      <alignment horizontal="left" vertical="center" wrapText="1"/>
      <protection locked="0"/>
    </xf>
    <xf numFmtId="165" fontId="13" fillId="0" borderId="9" xfId="55" applyNumberFormat="1" applyFont="1" applyBorder="1" applyAlignment="1" applyProtection="1">
      <alignment horizontal="center" vertical="center" wrapText="1"/>
      <protection locked="0"/>
    </xf>
    <xf numFmtId="165" fontId="13" fillId="0" borderId="1" xfId="55" applyNumberFormat="1" applyFont="1" applyBorder="1" applyAlignment="1" applyProtection="1">
      <alignment horizontal="center" vertical="center" wrapText="1"/>
      <protection locked="0"/>
    </xf>
    <xf numFmtId="165" fontId="23" fillId="0" borderId="10" xfId="55" applyNumberFormat="1" applyFont="1" applyBorder="1" applyAlignment="1" applyProtection="1">
      <alignment horizontal="center" vertical="center" wrapText="1"/>
      <protection locked="0"/>
    </xf>
    <xf numFmtId="0" fontId="19" fillId="0" borderId="3" xfId="55" applyFont="1" applyBorder="1" applyAlignment="1" applyProtection="1">
      <alignment horizontal="left" vertical="center"/>
      <protection locked="0"/>
    </xf>
    <xf numFmtId="165" fontId="19" fillId="0" borderId="9" xfId="55" applyNumberFormat="1" applyFont="1" applyBorder="1" applyAlignment="1" applyProtection="1">
      <alignment horizontal="center" vertical="center" wrapText="1"/>
      <protection locked="0"/>
    </xf>
    <xf numFmtId="165" fontId="19" fillId="0" borderId="1" xfId="55" applyNumberFormat="1" applyFont="1" applyBorder="1" applyAlignment="1" applyProtection="1">
      <alignment horizontal="center" vertical="center" wrapText="1"/>
      <protection locked="0"/>
    </xf>
    <xf numFmtId="165" fontId="19" fillId="0" borderId="10" xfId="55" applyNumberFormat="1" applyFont="1" applyBorder="1" applyAlignment="1" applyProtection="1">
      <alignment horizontal="center" vertical="center" wrapText="1"/>
      <protection locked="0"/>
    </xf>
    <xf numFmtId="0" fontId="12" fillId="0" borderId="9" xfId="55" applyFont="1" applyBorder="1" applyAlignment="1">
      <alignment horizontal="center" vertical="center" wrapText="1"/>
    </xf>
    <xf numFmtId="0" fontId="12" fillId="0" borderId="3" xfId="55" applyFont="1" applyBorder="1" applyAlignment="1">
      <alignment horizontal="left" vertical="center"/>
    </xf>
    <xf numFmtId="165" fontId="12" fillId="0" borderId="9" xfId="55" applyNumberFormat="1" applyFont="1" applyBorder="1" applyAlignment="1">
      <alignment horizontal="center" vertical="center" wrapText="1"/>
    </xf>
    <xf numFmtId="165" fontId="12" fillId="0" borderId="1" xfId="55" applyNumberFormat="1" applyFont="1" applyBorder="1" applyAlignment="1">
      <alignment horizontal="center" vertical="center" wrapText="1"/>
    </xf>
    <xf numFmtId="165" fontId="12" fillId="0" borderId="10" xfId="55" applyNumberFormat="1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5" xfId="55" applyFont="1" applyBorder="1" applyAlignment="1">
      <alignment horizontal="left" vertical="center"/>
    </xf>
    <xf numFmtId="165" fontId="12" fillId="0" borderId="11" xfId="55" applyNumberFormat="1" applyFont="1" applyBorder="1" applyAlignment="1">
      <alignment horizontal="center" vertical="center" wrapText="1"/>
    </xf>
    <xf numFmtId="165" fontId="12" fillId="0" borderId="13" xfId="55" applyNumberFormat="1" applyFont="1" applyBorder="1" applyAlignment="1">
      <alignment horizontal="center" vertical="center" wrapText="1"/>
    </xf>
    <xf numFmtId="165" fontId="12" fillId="0" borderId="12" xfId="55" applyNumberFormat="1" applyFont="1" applyBorder="1" applyAlignment="1">
      <alignment horizontal="center" vertical="center" wrapText="1"/>
    </xf>
    <xf numFmtId="0" fontId="12" fillId="0" borderId="0" xfId="55" applyFont="1" applyAlignment="1">
      <alignment horizontal="left" vertical="center"/>
    </xf>
    <xf numFmtId="0" fontId="1" fillId="0" borderId="0" xfId="55" applyFont="1" applyAlignment="1">
      <alignment horizontal="left" vertical="center" wrapText="1"/>
    </xf>
    <xf numFmtId="0" fontId="1" fillId="0" borderId="0" xfId="55" applyFont="1" applyAlignment="1">
      <alignment horizontal="center" vertical="center" wrapText="1"/>
    </xf>
    <xf numFmtId="0" fontId="2" fillId="0" borderId="0" xfId="55" applyFont="1" applyAlignment="1">
      <alignment horizontal="left" vertical="center"/>
    </xf>
    <xf numFmtId="0" fontId="18" fillId="0" borderId="0" xfId="55" applyFont="1" applyAlignment="1">
      <alignment horizontal="center" vertical="center" wrapText="1"/>
    </xf>
    <xf numFmtId="0" fontId="13" fillId="0" borderId="0" xfId="52" applyFont="1" applyAlignment="1">
      <alignment horizontal="center" vertical="center" wrapText="1"/>
    </xf>
    <xf numFmtId="0" fontId="13" fillId="0" borderId="0" xfId="54" applyFont="1" applyAlignment="1">
      <alignment horizontal="center" vertical="center" wrapText="1"/>
    </xf>
    <xf numFmtId="0" fontId="24" fillId="0" borderId="1" xfId="55" applyFont="1" applyBorder="1" applyAlignment="1">
      <alignment horizontal="center" vertical="center" wrapText="1"/>
    </xf>
    <xf numFmtId="3" fontId="23" fillId="2" borderId="1" xfId="55" applyNumberFormat="1" applyFont="1" applyFill="1" applyBorder="1" applyAlignment="1" applyProtection="1">
      <alignment horizontal="center" vertical="center" wrapText="1"/>
      <protection locked="0"/>
    </xf>
    <xf numFmtId="3" fontId="23" fillId="2" borderId="1" xfId="52" applyNumberFormat="1" applyFont="1" applyFill="1" applyBorder="1" applyAlignment="1" applyProtection="1">
      <alignment horizontal="center" vertical="center" wrapText="1"/>
      <protection locked="0"/>
    </xf>
    <xf numFmtId="165" fontId="11" fillId="0" borderId="3" xfId="55" applyNumberFormat="1" applyFont="1" applyBorder="1" applyAlignment="1">
      <alignment horizontal="center" vertical="center" wrapText="1"/>
    </xf>
    <xf numFmtId="4" fontId="23" fillId="0" borderId="1" xfId="55" applyNumberFormat="1" applyFont="1" applyBorder="1" applyAlignment="1">
      <alignment horizontal="center" vertical="center" wrapText="1"/>
    </xf>
    <xf numFmtId="165" fontId="11" fillId="0" borderId="10" xfId="55" applyNumberFormat="1" applyFont="1" applyBorder="1" applyAlignment="1">
      <alignment horizontal="center" vertical="center" wrapText="1"/>
    </xf>
    <xf numFmtId="4" fontId="11" fillId="0" borderId="13" xfId="55" applyNumberFormat="1" applyFont="1" applyBorder="1" applyAlignment="1">
      <alignment horizontal="center" vertical="center" wrapText="1"/>
    </xf>
    <xf numFmtId="0" fontId="12" fillId="0" borderId="7" xfId="55" applyFont="1" applyBorder="1" applyAlignment="1">
      <alignment horizontal="center" vertical="center" wrapText="1"/>
    </xf>
    <xf numFmtId="0" fontId="12" fillId="0" borderId="14" xfId="55" applyFont="1" applyBorder="1" applyAlignment="1">
      <alignment horizontal="center" vertical="center" wrapText="1"/>
    </xf>
    <xf numFmtId="165" fontId="13" fillId="0" borderId="10" xfId="55" applyNumberFormat="1" applyFont="1" applyBorder="1" applyAlignment="1" applyProtection="1">
      <alignment horizontal="center" vertical="center" wrapText="1"/>
      <protection locked="0"/>
    </xf>
    <xf numFmtId="165" fontId="13" fillId="0" borderId="3" xfId="55" applyNumberFormat="1" applyFont="1" applyBorder="1" applyAlignment="1" applyProtection="1">
      <alignment horizontal="center" vertical="center" wrapText="1"/>
      <protection locked="0"/>
    </xf>
    <xf numFmtId="0" fontId="13" fillId="0" borderId="9" xfId="55" applyFont="1" applyBorder="1" applyAlignment="1" applyProtection="1">
      <alignment horizontal="center" vertical="center" wrapText="1"/>
      <protection locked="0"/>
    </xf>
    <xf numFmtId="0" fontId="13" fillId="0" borderId="10" xfId="55" applyFont="1" applyBorder="1" applyAlignment="1" applyProtection="1">
      <alignment horizontal="center" vertical="center" wrapText="1"/>
      <protection locked="0"/>
    </xf>
    <xf numFmtId="165" fontId="19" fillId="0" borderId="3" xfId="55" applyNumberFormat="1" applyFont="1" applyBorder="1" applyAlignment="1" applyProtection="1">
      <alignment horizontal="center" vertical="center" wrapText="1"/>
      <protection locked="0"/>
    </xf>
    <xf numFmtId="0" fontId="24" fillId="0" borderId="9" xfId="55" applyFont="1" applyBorder="1" applyAlignment="1" applyProtection="1">
      <alignment horizontal="center" vertical="center" wrapText="1"/>
      <protection locked="0"/>
    </xf>
    <xf numFmtId="0" fontId="24" fillId="0" borderId="10" xfId="55" applyFont="1" applyBorder="1" applyAlignment="1" applyProtection="1">
      <alignment horizontal="center" vertical="center" wrapText="1"/>
      <protection locked="0"/>
    </xf>
    <xf numFmtId="165" fontId="12" fillId="0" borderId="3" xfId="55" applyNumberFormat="1" applyFont="1" applyBorder="1" applyAlignment="1">
      <alignment horizontal="center" vertical="center" wrapText="1"/>
    </xf>
    <xf numFmtId="0" fontId="12" fillId="0" borderId="10" xfId="55" applyFont="1" applyBorder="1" applyAlignment="1">
      <alignment horizontal="center" vertical="center" wrapText="1"/>
    </xf>
    <xf numFmtId="165" fontId="12" fillId="0" borderId="15" xfId="55" applyNumberFormat="1" applyFont="1" applyBorder="1" applyAlignment="1">
      <alignment horizontal="center" vertical="center" wrapText="1"/>
    </xf>
    <xf numFmtId="0" fontId="12" fillId="0" borderId="16" xfId="55" applyFont="1" applyBorder="1" applyAlignment="1">
      <alignment horizontal="left" vertical="center"/>
    </xf>
    <xf numFmtId="0" fontId="12" fillId="0" borderId="17" xfId="55" applyFont="1" applyBorder="1" applyAlignment="1">
      <alignment horizontal="center" vertical="center" wrapText="1"/>
    </xf>
    <xf numFmtId="166" fontId="12" fillId="0" borderId="18" xfId="55" applyNumberFormat="1" applyFont="1" applyBorder="1" applyAlignment="1">
      <alignment horizontal="center" vertical="center" wrapText="1"/>
    </xf>
    <xf numFmtId="0" fontId="20" fillId="0" borderId="0" xfId="55" applyFont="1" applyAlignment="1">
      <alignment vertical="center" wrapText="1"/>
    </xf>
    <xf numFmtId="0" fontId="26" fillId="0" borderId="0" xfId="55" applyFont="1" applyAlignment="1">
      <alignment vertical="center" wrapText="1"/>
    </xf>
    <xf numFmtId="0" fontId="2" fillId="0" borderId="0" xfId="55" applyFont="1" applyAlignment="1">
      <alignment vertical="center" wrapText="1"/>
    </xf>
    <xf numFmtId="0" fontId="13" fillId="0" borderId="0" xfId="54" applyFont="1" applyAlignment="1">
      <alignment horizontal="right" vertical="center"/>
    </xf>
    <xf numFmtId="0" fontId="6" fillId="0" borderId="0" xfId="21" applyFont="1" applyAlignment="1">
      <alignment vertical="center"/>
    </xf>
    <xf numFmtId="0" fontId="3" fillId="0" borderId="0" xfId="21" applyFont="1"/>
    <xf numFmtId="0" fontId="18" fillId="0" borderId="0" xfId="21" applyFont="1" applyAlignment="1">
      <alignment vertical="center"/>
    </xf>
    <xf numFmtId="0" fontId="1" fillId="0" borderId="0" xfId="21" applyFont="1" applyAlignment="1">
      <alignment vertical="center"/>
    </xf>
    <xf numFmtId="0" fontId="1" fillId="0" borderId="0" xfId="21" applyFont="1" applyAlignment="1">
      <alignment vertical="center" wrapText="1"/>
    </xf>
    <xf numFmtId="0" fontId="3" fillId="0" borderId="0" xfId="21" applyFont="1" applyAlignment="1">
      <alignment horizontal="center" vertical="center"/>
    </xf>
    <xf numFmtId="0" fontId="3" fillId="0" borderId="0" xfId="21" applyFont="1" applyAlignment="1">
      <alignment vertical="center"/>
    </xf>
    <xf numFmtId="0" fontId="2" fillId="0" borderId="0" xfId="21" applyFont="1" applyAlignment="1" applyProtection="1">
      <alignment vertical="center"/>
      <protection locked="0"/>
    </xf>
    <xf numFmtId="0" fontId="3" fillId="0" borderId="0" xfId="21" applyFont="1" applyAlignment="1" applyProtection="1">
      <alignment wrapText="1"/>
      <protection locked="0"/>
    </xf>
    <xf numFmtId="0" fontId="6" fillId="0" borderId="0" xfId="21" applyFont="1" applyAlignment="1" applyProtection="1">
      <alignment wrapText="1"/>
      <protection locked="0"/>
    </xf>
    <xf numFmtId="0" fontId="3" fillId="0" borderId="0" xfId="21" applyFont="1" applyAlignment="1">
      <alignment horizontal="right" vertical="center"/>
    </xf>
    <xf numFmtId="0" fontId="18" fillId="0" borderId="1" xfId="21" applyFont="1" applyBorder="1" applyAlignment="1">
      <alignment horizontal="center" vertical="center" wrapText="1"/>
    </xf>
    <xf numFmtId="0" fontId="18" fillId="0" borderId="3" xfId="21" applyFont="1" applyBorder="1" applyAlignment="1">
      <alignment horizontal="center" vertical="center" wrapText="1"/>
    </xf>
    <xf numFmtId="0" fontId="27" fillId="0" borderId="1" xfId="21" applyFont="1" applyBorder="1" applyAlignment="1">
      <alignment horizontal="center" vertical="center" wrapText="1"/>
    </xf>
    <xf numFmtId="0" fontId="18" fillId="0" borderId="0" xfId="21" applyFont="1" applyAlignment="1" applyProtection="1">
      <alignment vertical="center"/>
      <protection locked="0"/>
    </xf>
    <xf numFmtId="0" fontId="2" fillId="0" borderId="1" xfId="21" applyFont="1" applyBorder="1" applyAlignment="1">
      <alignment vertical="center" wrapText="1"/>
    </xf>
    <xf numFmtId="0" fontId="1" fillId="0" borderId="1" xfId="21" applyFont="1" applyBorder="1" applyAlignment="1">
      <alignment horizontal="center" vertical="center" wrapText="1"/>
    </xf>
    <xf numFmtId="0" fontId="1" fillId="0" borderId="3" xfId="21" applyFont="1" applyBorder="1" applyAlignment="1">
      <alignment horizontal="center" vertical="center" wrapText="1"/>
    </xf>
    <xf numFmtId="166" fontId="1" fillId="0" borderId="1" xfId="21" applyNumberFormat="1" applyFont="1" applyBorder="1" applyAlignment="1">
      <alignment horizontal="center" vertical="center" wrapText="1"/>
    </xf>
    <xf numFmtId="166" fontId="1" fillId="0" borderId="1" xfId="21" applyNumberFormat="1" applyFont="1" applyBorder="1" applyAlignment="1" applyProtection="1">
      <alignment horizontal="center" vertical="center" wrapText="1"/>
      <protection locked="0"/>
    </xf>
    <xf numFmtId="0" fontId="1" fillId="0" borderId="0" xfId="21" applyFont="1" applyAlignment="1" applyProtection="1">
      <alignment vertical="center"/>
      <protection locked="0"/>
    </xf>
    <xf numFmtId="0" fontId="3" fillId="0" borderId="1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left" vertical="center" wrapText="1"/>
    </xf>
    <xf numFmtId="166" fontId="3" fillId="0" borderId="1" xfId="21" applyNumberFormat="1" applyFont="1" applyBorder="1" applyAlignment="1" applyProtection="1">
      <alignment horizontal="center" vertical="center" wrapText="1"/>
      <protection locked="0"/>
    </xf>
    <xf numFmtId="0" fontId="3" fillId="0" borderId="3" xfId="21" applyFont="1" applyBorder="1" applyAlignment="1" applyProtection="1">
      <alignment horizontal="left" vertical="center" wrapText="1"/>
      <protection locked="0"/>
    </xf>
    <xf numFmtId="0" fontId="3" fillId="2" borderId="1" xfId="21" applyFont="1" applyFill="1" applyBorder="1" applyAlignment="1">
      <alignment horizontal="center" vertical="center" wrapText="1"/>
    </xf>
    <xf numFmtId="0" fontId="3" fillId="0" borderId="1" xfId="21" applyFont="1" applyBorder="1" applyAlignment="1" applyProtection="1">
      <alignment horizontal="center" vertical="center" wrapText="1"/>
      <protection locked="0"/>
    </xf>
    <xf numFmtId="0" fontId="28" fillId="0" borderId="0" xfId="0" applyFont="1"/>
    <xf numFmtId="166" fontId="3" fillId="0" borderId="1" xfId="21" applyNumberFormat="1" applyFont="1" applyBorder="1" applyAlignment="1">
      <alignment horizontal="center" vertical="center" wrapText="1"/>
    </xf>
    <xf numFmtId="2" fontId="3" fillId="0" borderId="1" xfId="21" applyNumberFormat="1" applyFont="1" applyBorder="1" applyAlignment="1">
      <alignment horizontal="center" vertical="center" wrapText="1"/>
    </xf>
    <xf numFmtId="0" fontId="1" fillId="0" borderId="3" xfId="21" applyFont="1" applyBorder="1" applyAlignment="1">
      <alignment horizontal="left" vertical="center" wrapText="1"/>
    </xf>
    <xf numFmtId="166" fontId="3" fillId="0" borderId="1" xfId="21" applyNumberFormat="1" applyFont="1" applyBorder="1" applyAlignment="1" applyProtection="1">
      <alignment vertical="center"/>
      <protection locked="0"/>
    </xf>
    <xf numFmtId="0" fontId="2" fillId="0" borderId="1" xfId="21" applyFont="1" applyBorder="1" applyAlignment="1">
      <alignment horizontal="center" vertical="center" wrapText="1"/>
    </xf>
    <xf numFmtId="0" fontId="2" fillId="0" borderId="20" xfId="21" applyFont="1" applyBorder="1" applyAlignment="1">
      <alignment vertical="center"/>
    </xf>
    <xf numFmtId="0" fontId="2" fillId="0" borderId="1" xfId="21" applyFont="1" applyBorder="1" applyAlignment="1">
      <alignment horizontal="left" vertical="center" wrapText="1"/>
    </xf>
    <xf numFmtId="166" fontId="2" fillId="0" borderId="1" xfId="21" applyNumberFormat="1" applyFont="1" applyBorder="1" applyAlignment="1">
      <alignment horizontal="center" vertical="center" wrapText="1"/>
    </xf>
    <xf numFmtId="166" fontId="2" fillId="0" borderId="1" xfId="21" applyNumberFormat="1" applyFont="1" applyBorder="1" applyAlignment="1" applyProtection="1">
      <alignment horizontal="center" vertical="center" wrapText="1"/>
      <protection locked="0"/>
    </xf>
    <xf numFmtId="0" fontId="28" fillId="6" borderId="21" xfId="0" applyFont="1" applyFill="1" applyBorder="1" applyAlignment="1">
      <alignment horizontal="center" wrapText="1"/>
    </xf>
    <xf numFmtId="0" fontId="28" fillId="6" borderId="21" xfId="0" applyFont="1" applyFill="1" applyBorder="1" applyAlignment="1">
      <alignment wrapText="1"/>
    </xf>
    <xf numFmtId="0" fontId="28" fillId="6" borderId="21" xfId="0" applyFont="1" applyFill="1" applyBorder="1" applyAlignment="1">
      <alignment vertical="center" wrapText="1"/>
    </xf>
    <xf numFmtId="0" fontId="3" fillId="0" borderId="1" xfId="21" applyFont="1" applyBorder="1" applyAlignment="1">
      <alignment vertical="center"/>
    </xf>
    <xf numFmtId="166" fontId="1" fillId="0" borderId="0" xfId="21" applyNumberFormat="1" applyFont="1" applyAlignment="1" applyProtection="1">
      <alignment horizontal="center" vertical="center"/>
      <protection locked="0"/>
    </xf>
    <xf numFmtId="0" fontId="1" fillId="0" borderId="20" xfId="21" applyFont="1" applyBorder="1" applyAlignment="1">
      <alignment horizontal="center" vertical="center" wrapText="1"/>
    </xf>
    <xf numFmtId="0" fontId="15" fillId="0" borderId="1" xfId="21" applyFont="1" applyBorder="1" applyAlignment="1">
      <alignment horizontal="center" vertical="center" wrapText="1"/>
    </xf>
    <xf numFmtId="0" fontId="3" fillId="0" borderId="20" xfId="21" applyFont="1" applyBorder="1" applyAlignment="1" applyProtection="1">
      <alignment horizontal="left" vertical="center" wrapText="1"/>
      <protection locked="0"/>
    </xf>
    <xf numFmtId="0" fontId="2" fillId="0" borderId="1" xfId="21" applyFont="1" applyBorder="1" applyAlignment="1">
      <alignment horizontal="center" vertical="center"/>
    </xf>
    <xf numFmtId="0" fontId="2" fillId="0" borderId="1" xfId="21" applyFont="1" applyBorder="1" applyAlignment="1">
      <alignment vertical="center"/>
    </xf>
    <xf numFmtId="166" fontId="2" fillId="0" borderId="1" xfId="21" applyNumberFormat="1" applyFont="1" applyBorder="1" applyAlignment="1">
      <alignment horizontal="center" vertical="center"/>
    </xf>
    <xf numFmtId="166" fontId="2" fillId="0" borderId="1" xfId="21" applyNumberFormat="1" applyFont="1" applyBorder="1" applyAlignment="1" applyProtection="1">
      <alignment horizontal="center" vertical="center"/>
      <protection locked="0"/>
    </xf>
    <xf numFmtId="166" fontId="2" fillId="0" borderId="0" xfId="21" applyNumberFormat="1" applyFont="1" applyAlignment="1" applyProtection="1">
      <alignment vertical="center"/>
      <protection locked="0"/>
    </xf>
    <xf numFmtId="0" fontId="5" fillId="0" borderId="0" xfId="21" applyFont="1" applyAlignment="1">
      <alignment horizontal="center" vertical="center" wrapText="1"/>
    </xf>
    <xf numFmtId="0" fontId="1" fillId="0" borderId="1" xfId="21" applyFont="1" applyBorder="1" applyAlignment="1">
      <alignment horizontal="center" vertical="center"/>
    </xf>
    <xf numFmtId="0" fontId="1" fillId="0" borderId="0" xfId="21" applyFont="1" applyAlignment="1">
      <alignment horizontal="center" vertical="center"/>
    </xf>
    <xf numFmtId="0" fontId="2" fillId="0" borderId="0" xfId="21" applyFont="1" applyProtection="1">
      <protection locked="0"/>
    </xf>
    <xf numFmtId="0" fontId="1" fillId="0" borderId="0" xfId="21" applyFont="1" applyAlignment="1">
      <alignment horizontal="right" wrapText="1"/>
    </xf>
    <xf numFmtId="0" fontId="3" fillId="0" borderId="0" xfId="21" applyFont="1" applyProtection="1">
      <protection locked="0"/>
    </xf>
    <xf numFmtId="0" fontId="1" fillId="0" borderId="0" xfId="21" applyFont="1"/>
    <xf numFmtId="0" fontId="18" fillId="0" borderId="0" xfId="21" applyFont="1" applyAlignment="1">
      <alignment horizontal="center"/>
    </xf>
    <xf numFmtId="0" fontId="1" fillId="0" borderId="0" xfId="21" applyFont="1" applyAlignment="1">
      <alignment horizontal="right" vertical="center"/>
    </xf>
    <xf numFmtId="0" fontId="7" fillId="0" borderId="0" xfId="21" applyFont="1" applyAlignment="1" applyProtection="1">
      <alignment vertical="center"/>
      <protection locked="0"/>
    </xf>
    <xf numFmtId="0" fontId="15" fillId="0" borderId="0" xfId="21" applyFont="1" applyAlignment="1" applyProtection="1">
      <alignment vertical="center"/>
      <protection locked="0"/>
    </xf>
    <xf numFmtId="0" fontId="30" fillId="0" borderId="0" xfId="21" applyFont="1" applyAlignment="1" applyProtection="1">
      <alignment vertical="center"/>
      <protection locked="0"/>
    </xf>
    <xf numFmtId="0" fontId="5" fillId="0" borderId="0" xfId="21" applyFont="1" applyAlignment="1" applyProtection="1">
      <alignment vertical="center"/>
      <protection locked="0"/>
    </xf>
    <xf numFmtId="0" fontId="3" fillId="0" borderId="0" xfId="21" applyFont="1" applyAlignment="1" applyProtection="1">
      <alignment vertical="center" wrapText="1"/>
      <protection locked="0"/>
    </xf>
    <xf numFmtId="0" fontId="3" fillId="0" borderId="0" xfId="21" applyFont="1" applyAlignment="1" applyProtection="1">
      <alignment horizontal="left"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center"/>
      <protection locked="0"/>
    </xf>
    <xf numFmtId="0" fontId="14" fillId="0" borderId="0" xfId="26" applyFont="1" applyAlignment="1" applyProtection="1">
      <alignment horizontal="left" vertical="center"/>
      <protection locked="0"/>
    </xf>
    <xf numFmtId="0" fontId="14" fillId="0" borderId="0" xfId="26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21" applyFont="1" applyAlignment="1" applyProtection="1">
      <alignment horizontal="left" vertical="center" wrapText="1"/>
      <protection locked="0"/>
    </xf>
    <xf numFmtId="0" fontId="3" fillId="0" borderId="0" xfId="21" applyFont="1" applyAlignment="1" applyProtection="1">
      <alignment horizontal="center" vertical="center" wrapText="1"/>
      <protection locked="0"/>
    </xf>
    <xf numFmtId="0" fontId="6" fillId="0" borderId="0" xfId="26" applyFont="1" applyAlignment="1" applyProtection="1">
      <alignment vertical="center"/>
      <protection locked="0"/>
    </xf>
    <xf numFmtId="0" fontId="6" fillId="0" borderId="0" xfId="26" applyFont="1" applyAlignment="1" applyProtection="1">
      <alignment vertical="center" wrapText="1"/>
      <protection locked="0"/>
    </xf>
    <xf numFmtId="0" fontId="3" fillId="0" borderId="0" xfId="26" applyFont="1" applyAlignment="1" applyProtection="1">
      <alignment horizontal="right" vertical="center"/>
      <protection locked="0"/>
    </xf>
    <xf numFmtId="0" fontId="6" fillId="0" borderId="0" xfId="21" applyFont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center" vertical="center"/>
      <protection locked="0"/>
    </xf>
    <xf numFmtId="0" fontId="1" fillId="0" borderId="23" xfId="26" applyFont="1" applyBorder="1" applyAlignment="1" applyProtection="1">
      <alignment horizontal="center" vertical="center"/>
      <protection locked="0"/>
    </xf>
    <xf numFmtId="0" fontId="1" fillId="0" borderId="23" xfId="2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8" fillId="0" borderId="23" xfId="21" applyFont="1" applyBorder="1" applyAlignment="1" applyProtection="1">
      <alignment horizontal="center" vertical="center" wrapText="1"/>
      <protection locked="0"/>
    </xf>
    <xf numFmtId="0" fontId="1" fillId="0" borderId="1" xfId="21" applyFont="1" applyBorder="1" applyAlignment="1" applyProtection="1">
      <alignment horizontal="center" vertical="center" wrapText="1"/>
      <protection locked="0"/>
    </xf>
    <xf numFmtId="0" fontId="31" fillId="0" borderId="0" xfId="21" applyFont="1" applyAlignment="1" applyProtection="1">
      <alignment horizontal="left" vertical="center" wrapText="1"/>
      <protection locked="0"/>
    </xf>
    <xf numFmtId="0" fontId="2" fillId="0" borderId="1" xfId="26" applyFont="1" applyBorder="1" applyAlignment="1" applyProtection="1">
      <alignment horizontal="center" vertical="center"/>
      <protection locked="0"/>
    </xf>
    <xf numFmtId="164" fontId="2" fillId="0" borderId="1" xfId="26" applyNumberFormat="1" applyFont="1" applyBorder="1" applyAlignment="1" applyProtection="1">
      <alignment horizontal="left" vertical="center" wrapText="1"/>
      <protection locked="0"/>
    </xf>
    <xf numFmtId="165" fontId="2" fillId="0" borderId="1" xfId="26" applyNumberFormat="1" applyFont="1" applyBorder="1" applyAlignment="1" applyProtection="1">
      <alignment horizontal="center" vertical="center"/>
      <protection locked="0"/>
    </xf>
    <xf numFmtId="165" fontId="2" fillId="0" borderId="1" xfId="26" applyNumberFormat="1" applyFont="1" applyBorder="1" applyAlignment="1">
      <alignment horizontal="center" vertical="center"/>
    </xf>
    <xf numFmtId="0" fontId="6" fillId="0" borderId="1" xfId="21" applyFont="1" applyBorder="1" applyAlignment="1" applyProtection="1">
      <alignment horizontal="left" vertical="center" wrapText="1"/>
      <protection locked="0"/>
    </xf>
    <xf numFmtId="165" fontId="6" fillId="0" borderId="1" xfId="26" applyNumberFormat="1" applyFont="1" applyBorder="1" applyAlignment="1" applyProtection="1">
      <alignment horizontal="center" vertical="center"/>
      <protection locked="0"/>
    </xf>
    <xf numFmtId="0" fontId="15" fillId="0" borderId="0" xfId="21" applyFont="1" applyAlignment="1" applyProtection="1">
      <alignment horizontal="left" vertical="center"/>
      <protection locked="0"/>
    </xf>
    <xf numFmtId="0" fontId="15" fillId="0" borderId="0" xfId="21" applyFont="1" applyAlignment="1" applyProtection="1">
      <alignment horizontal="center" vertical="center"/>
      <protection locked="0"/>
    </xf>
    <xf numFmtId="0" fontId="30" fillId="0" borderId="1" xfId="21" applyFont="1" applyBorder="1" applyAlignment="1" applyProtection="1">
      <alignment horizontal="center" vertical="center"/>
      <protection locked="0"/>
    </xf>
    <xf numFmtId="0" fontId="30" fillId="0" borderId="1" xfId="21" applyFont="1" applyBorder="1" applyAlignment="1" applyProtection="1">
      <alignment vertical="center" wrapText="1"/>
      <protection locked="0"/>
    </xf>
    <xf numFmtId="165" fontId="30" fillId="0" borderId="1" xfId="26" applyNumberFormat="1" applyFont="1" applyBorder="1" applyAlignment="1" applyProtection="1">
      <alignment horizontal="center" vertical="center"/>
      <protection locked="0"/>
    </xf>
    <xf numFmtId="165" fontId="32" fillId="0" borderId="1" xfId="26" applyNumberFormat="1" applyFont="1" applyBorder="1" applyAlignment="1" applyProtection="1">
      <alignment horizontal="center" vertical="center"/>
      <protection locked="0"/>
    </xf>
    <xf numFmtId="165" fontId="30" fillId="0" borderId="1" xfId="21" applyNumberFormat="1" applyFont="1" applyBorder="1" applyAlignment="1" applyProtection="1">
      <alignment horizontal="center" vertical="center" wrapText="1"/>
      <protection locked="0"/>
    </xf>
    <xf numFmtId="0" fontId="30" fillId="0" borderId="0" xfId="21" applyFont="1" applyAlignment="1" applyProtection="1">
      <alignment horizontal="left" vertical="center"/>
      <protection locked="0"/>
    </xf>
    <xf numFmtId="0" fontId="30" fillId="0" borderId="0" xfId="21" applyFont="1" applyAlignment="1" applyProtection="1">
      <alignment horizontal="center" vertical="center"/>
      <protection locked="0"/>
    </xf>
    <xf numFmtId="165" fontId="3" fillId="0" borderId="1" xfId="21" applyNumberFormat="1" applyFont="1" applyBorder="1" applyAlignment="1" applyProtection="1">
      <alignment horizontal="center" vertical="center" wrapText="1"/>
      <protection locked="0"/>
    </xf>
    <xf numFmtId="0" fontId="2" fillId="0" borderId="1" xfId="26" applyFont="1" applyBorder="1" applyAlignment="1" applyProtection="1">
      <alignment horizontal="right" vertical="center"/>
      <protection locked="0"/>
    </xf>
    <xf numFmtId="0" fontId="6" fillId="0" borderId="1" xfId="21" applyFont="1" applyBorder="1" applyAlignment="1" applyProtection="1">
      <alignment vertical="center" wrapText="1"/>
      <protection locked="0"/>
    </xf>
    <xf numFmtId="165" fontId="3" fillId="2" borderId="1" xfId="21" applyNumberFormat="1" applyFont="1" applyFill="1" applyBorder="1" applyAlignment="1" applyProtection="1">
      <alignment horizontal="center" vertical="center" wrapText="1"/>
      <protection locked="0"/>
    </xf>
    <xf numFmtId="2" fontId="15" fillId="0" borderId="0" xfId="21" applyNumberFormat="1" applyFont="1" applyAlignment="1" applyProtection="1">
      <alignment horizontal="left" vertical="center"/>
      <protection locked="0"/>
    </xf>
    <xf numFmtId="2" fontId="15" fillId="0" borderId="0" xfId="21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1" xfId="21" applyNumberFormat="1" applyFont="1" applyBorder="1" applyAlignment="1" applyProtection="1">
      <alignment horizontal="center" vertical="center"/>
      <protection locked="0"/>
    </xf>
    <xf numFmtId="3" fontId="3" fillId="0" borderId="1" xfId="26" applyNumberFormat="1" applyFont="1" applyBorder="1" applyAlignment="1" applyProtection="1">
      <alignment horizontal="center" vertical="center" wrapText="1"/>
      <protection locked="0"/>
    </xf>
    <xf numFmtId="0" fontId="6" fillId="0" borderId="0" xfId="21" applyFont="1" applyAlignment="1" applyProtection="1">
      <alignment horizont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center"/>
      <protection locked="0"/>
    </xf>
    <xf numFmtId="0" fontId="15" fillId="0" borderId="0" xfId="21" applyFont="1" applyAlignment="1" applyProtection="1">
      <alignment horizontal="center"/>
      <protection locked="0"/>
    </xf>
    <xf numFmtId="0" fontId="30" fillId="0" borderId="0" xfId="21" applyFont="1" applyAlignment="1" applyProtection="1">
      <alignment horizontal="center"/>
      <protection locked="0"/>
    </xf>
    <xf numFmtId="0" fontId="15" fillId="0" borderId="1" xfId="26" applyFont="1" applyBorder="1" applyAlignment="1" applyProtection="1">
      <alignment horizontal="center" vertical="center"/>
      <protection locked="0"/>
    </xf>
    <xf numFmtId="0" fontId="5" fillId="0" borderId="1" xfId="26" applyFont="1" applyBorder="1" applyAlignment="1" applyProtection="1">
      <alignment horizontal="right" vertical="center"/>
      <protection locked="0"/>
    </xf>
    <xf numFmtId="164" fontId="6" fillId="0" borderId="1" xfId="26" applyNumberFormat="1" applyFont="1" applyBorder="1" applyAlignment="1" applyProtection="1">
      <alignment horizontal="left" vertical="center" wrapText="1"/>
      <protection locked="0"/>
    </xf>
    <xf numFmtId="0" fontId="5" fillId="0" borderId="0" xfId="2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horizontal="left" vertical="center"/>
      <protection locked="0"/>
    </xf>
    <xf numFmtId="0" fontId="2" fillId="0" borderId="0" xfId="21" applyFont="1" applyAlignment="1" applyProtection="1">
      <alignment horizontal="center" vertical="center"/>
      <protection locked="0"/>
    </xf>
    <xf numFmtId="164" fontId="2" fillId="0" borderId="0" xfId="26" applyNumberFormat="1" applyFont="1" applyAlignment="1" applyProtection="1">
      <alignment wrapText="1"/>
      <protection locked="0"/>
    </xf>
    <xf numFmtId="0" fontId="6" fillId="0" borderId="0" xfId="21" applyFont="1" applyProtection="1">
      <protection locked="0"/>
    </xf>
    <xf numFmtId="0" fontId="2" fillId="0" borderId="0" xfId="21" applyFont="1" applyAlignment="1" applyProtection="1">
      <alignment wrapText="1"/>
      <protection locked="0"/>
    </xf>
    <xf numFmtId="0" fontId="18" fillId="0" borderId="0" xfId="21" applyFont="1" applyAlignment="1" applyProtection="1">
      <alignment horizontal="right" vertical="center" wrapText="1"/>
      <protection locked="0"/>
    </xf>
    <xf numFmtId="0" fontId="5" fillId="0" borderId="0" xfId="21" applyFont="1" applyAlignment="1" applyProtection="1">
      <alignment horizontal="center"/>
      <protection locked="0"/>
    </xf>
    <xf numFmtId="0" fontId="2" fillId="0" borderId="0" xfId="21" applyFont="1" applyAlignment="1" applyProtection="1">
      <alignment horizontal="center"/>
      <protection locked="0"/>
    </xf>
    <xf numFmtId="166" fontId="30" fillId="0" borderId="0" xfId="21" applyNumberFormat="1" applyFont="1" applyAlignment="1" applyProtection="1">
      <alignment vertical="center"/>
      <protection locked="0"/>
    </xf>
    <xf numFmtId="0" fontId="14" fillId="0" borderId="0" xfId="26" applyFont="1" applyAlignment="1" applyProtection="1">
      <alignment vertical="center"/>
      <protection locked="0"/>
    </xf>
    <xf numFmtId="0" fontId="3" fillId="0" borderId="0" xfId="21" applyFont="1" applyAlignment="1" applyProtection="1">
      <alignment horizontal="right" vertical="center"/>
      <protection locked="0"/>
    </xf>
    <xf numFmtId="0" fontId="3" fillId="0" borderId="23" xfId="26" applyFont="1" applyBorder="1" applyAlignment="1" applyProtection="1">
      <alignment horizontal="center" vertical="center"/>
      <protection locked="0"/>
    </xf>
    <xf numFmtId="0" fontId="3" fillId="0" borderId="23" xfId="21" applyFont="1" applyBorder="1" applyAlignment="1" applyProtection="1">
      <alignment horizontal="center" vertical="center" wrapText="1"/>
      <protection locked="0"/>
    </xf>
    <xf numFmtId="0" fontId="2" fillId="0" borderId="1" xfId="21" applyFont="1" applyBorder="1" applyAlignment="1" applyProtection="1">
      <alignment horizontal="center" vertical="center" wrapText="1"/>
      <protection locked="0"/>
    </xf>
    <xf numFmtId="165" fontId="2" fillId="0" borderId="1" xfId="21" applyNumberFormat="1" applyFont="1" applyBorder="1" applyAlignment="1" applyProtection="1">
      <alignment horizontal="center" vertical="center"/>
      <protection locked="0"/>
    </xf>
    <xf numFmtId="166" fontId="30" fillId="0" borderId="1" xfId="21" applyNumberFormat="1" applyFont="1" applyBorder="1" applyAlignment="1" applyProtection="1">
      <alignment horizontal="center" vertical="center"/>
      <protection locked="0"/>
    </xf>
    <xf numFmtId="166" fontId="30" fillId="0" borderId="1" xfId="21" applyNumberFormat="1" applyFont="1" applyBorder="1" applyAlignment="1" applyProtection="1">
      <alignment vertical="center" wrapText="1"/>
      <protection locked="0"/>
    </xf>
    <xf numFmtId="165" fontId="32" fillId="0" borderId="1" xfId="21" applyNumberFormat="1" applyFont="1" applyBorder="1" applyAlignment="1" applyProtection="1">
      <alignment horizontal="center" vertical="center"/>
      <protection locked="0"/>
    </xf>
    <xf numFmtId="165" fontId="6" fillId="0" borderId="1" xfId="21" applyNumberFormat="1" applyFont="1" applyBorder="1" applyAlignment="1" applyProtection="1">
      <alignment horizontal="center" vertical="center" wrapText="1"/>
      <protection locked="0"/>
    </xf>
    <xf numFmtId="165" fontId="2" fillId="0" borderId="1" xfId="21" applyNumberFormat="1" applyFont="1" applyBorder="1" applyAlignment="1" applyProtection="1">
      <alignment horizontal="center" vertical="center" wrapText="1"/>
      <protection locked="0"/>
    </xf>
    <xf numFmtId="166" fontId="15" fillId="0" borderId="0" xfId="21" applyNumberFormat="1" applyFont="1" applyAlignment="1" applyProtection="1">
      <alignment vertical="center"/>
      <protection locked="0"/>
    </xf>
    <xf numFmtId="0" fontId="1" fillId="0" borderId="1" xfId="21" applyFont="1" applyBorder="1" applyAlignment="1" applyProtection="1">
      <alignment horizontal="center" vertical="center"/>
      <protection locked="0"/>
    </xf>
    <xf numFmtId="0" fontId="2" fillId="0" borderId="1" xfId="21" applyFont="1" applyBorder="1" applyAlignment="1" applyProtection="1">
      <alignment vertical="center" wrapText="1"/>
      <protection locked="0"/>
    </xf>
    <xf numFmtId="0" fontId="1" fillId="0" borderId="0" xfId="2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horizontal="left" wrapText="1"/>
      <protection locked="0"/>
    </xf>
    <xf numFmtId="0" fontId="3" fillId="0" borderId="0" xfId="21" applyFont="1" applyAlignment="1" applyProtection="1">
      <alignment horizontal="left" wrapText="1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0" fontId="18" fillId="0" borderId="0" xfId="21" applyFont="1" applyAlignment="1" applyProtection="1">
      <alignment horizontal="right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25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26" applyFont="1" applyProtection="1">
      <protection locked="0"/>
    </xf>
    <xf numFmtId="0" fontId="6" fillId="0" borderId="0" xfId="26" applyFont="1" applyAlignment="1" applyProtection="1">
      <alignment horizontal="center" wrapText="1"/>
      <protection locked="0"/>
    </xf>
    <xf numFmtId="0" fontId="6" fillId="0" borderId="0" xfId="26" applyFont="1" applyAlignment="1" applyProtection="1">
      <alignment horizontal="center"/>
      <protection locked="0"/>
    </xf>
    <xf numFmtId="0" fontId="6" fillId="0" borderId="0" xfId="26" applyFont="1" applyAlignment="1" applyProtection="1">
      <alignment horizontal="right" vertical="center"/>
      <protection locked="0"/>
    </xf>
    <xf numFmtId="0" fontId="6" fillId="0" borderId="0" xfId="26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26" applyFont="1" applyAlignment="1" applyProtection="1">
      <alignment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0" borderId="0" xfId="26" applyFont="1" applyAlignment="1" applyProtection="1">
      <alignment horizontal="center" vertical="center"/>
      <protection locked="0"/>
    </xf>
    <xf numFmtId="0" fontId="2" fillId="0" borderId="0" xfId="26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23" xfId="26" applyFont="1" applyBorder="1" applyAlignment="1" applyProtection="1">
      <alignment horizontal="center" vertical="center"/>
      <protection locked="0"/>
    </xf>
    <xf numFmtId="0" fontId="2" fillId="0" borderId="23" xfId="26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5" fontId="6" fillId="0" borderId="0" xfId="0" applyNumberFormat="1" applyFont="1" applyAlignment="1" applyProtection="1">
      <alignment horizontal="left" vertical="center"/>
      <protection locked="0"/>
    </xf>
    <xf numFmtId="168" fontId="2" fillId="0" borderId="1" xfId="26" applyNumberFormat="1" applyFont="1" applyBorder="1" applyAlignment="1">
      <alignment horizontal="center" vertical="center" wrapText="1"/>
    </xf>
    <xf numFmtId="168" fontId="2" fillId="0" borderId="0" xfId="26" applyNumberFormat="1" applyFont="1" applyAlignment="1" applyProtection="1">
      <alignment vertical="center"/>
      <protection locked="0"/>
    </xf>
    <xf numFmtId="165" fontId="2" fillId="0" borderId="0" xfId="26" applyNumberFormat="1" applyFont="1" applyAlignment="1" applyProtection="1">
      <alignment vertical="center"/>
      <protection locked="0"/>
    </xf>
    <xf numFmtId="0" fontId="6" fillId="0" borderId="1" xfId="2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>
      <alignment horizontal="left" vertical="center" wrapText="1"/>
    </xf>
    <xf numFmtId="168" fontId="6" fillId="0" borderId="1" xfId="26" applyNumberFormat="1" applyFont="1" applyBorder="1" applyAlignment="1" applyProtection="1">
      <alignment horizontal="center" vertical="center" wrapText="1"/>
      <protection locked="0"/>
    </xf>
    <xf numFmtId="165" fontId="6" fillId="0" borderId="1" xfId="26" applyNumberFormat="1" applyFont="1" applyBorder="1" applyAlignment="1">
      <alignment horizontal="center" vertical="center"/>
    </xf>
    <xf numFmtId="165" fontId="6" fillId="0" borderId="0" xfId="26" applyNumberFormat="1" applyFont="1" applyAlignment="1" applyProtection="1">
      <alignment vertical="center"/>
      <protection locked="0"/>
    </xf>
    <xf numFmtId="0" fontId="6" fillId="0" borderId="1" xfId="21" applyFont="1" applyBorder="1" applyAlignment="1">
      <alignment horizontal="center" vertical="center"/>
    </xf>
    <xf numFmtId="0" fontId="30" fillId="0" borderId="1" xfId="21" applyFont="1" applyBorder="1" applyAlignment="1">
      <alignment horizontal="center" vertical="center"/>
    </xf>
    <xf numFmtId="0" fontId="30" fillId="0" borderId="1" xfId="21" applyFont="1" applyBorder="1" applyAlignment="1">
      <alignment vertical="center" wrapText="1"/>
    </xf>
    <xf numFmtId="168" fontId="30" fillId="0" borderId="1" xfId="26" applyNumberFormat="1" applyFont="1" applyBorder="1" applyAlignment="1" applyProtection="1">
      <alignment horizontal="center" vertical="center" wrapText="1"/>
      <protection locked="0"/>
    </xf>
    <xf numFmtId="165" fontId="30" fillId="0" borderId="1" xfId="26" applyNumberFormat="1" applyFont="1" applyBorder="1" applyAlignment="1">
      <alignment horizontal="center" vertical="center"/>
    </xf>
    <xf numFmtId="165" fontId="30" fillId="0" borderId="0" xfId="26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8" fontId="30" fillId="0" borderId="1" xfId="26" applyNumberFormat="1" applyFont="1" applyBorder="1" applyAlignment="1">
      <alignment horizontal="center" vertical="center" wrapText="1"/>
    </xf>
    <xf numFmtId="2" fontId="6" fillId="0" borderId="0" xfId="0" applyNumberFormat="1" applyFont="1" applyAlignment="1" applyProtection="1">
      <alignment horizontal="left" vertical="center"/>
      <protection locked="0"/>
    </xf>
    <xf numFmtId="0" fontId="34" fillId="0" borderId="0" xfId="21" applyFont="1" applyAlignment="1" applyProtection="1">
      <alignment horizontal="left" vertical="center"/>
      <protection locked="0"/>
    </xf>
    <xf numFmtId="168" fontId="6" fillId="0" borderId="1" xfId="26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/>
      <protection locked="0"/>
    </xf>
    <xf numFmtId="165" fontId="6" fillId="0" borderId="24" xfId="0" applyNumberFormat="1" applyFont="1" applyBorder="1" applyAlignment="1" applyProtection="1">
      <alignment horizontal="center" vertical="center"/>
      <protection locked="0"/>
    </xf>
    <xf numFmtId="166" fontId="37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34" fillId="0" borderId="0" xfId="0" applyNumberFormat="1" applyFont="1" applyAlignment="1" applyProtection="1">
      <alignment horizontal="left" vertical="center"/>
      <protection locked="0"/>
    </xf>
    <xf numFmtId="0" fontId="6" fillId="0" borderId="1" xfId="26" applyFont="1" applyBorder="1" applyAlignment="1" applyProtection="1">
      <alignment horizontal="center" vertical="center"/>
      <protection locked="0"/>
    </xf>
    <xf numFmtId="0" fontId="38" fillId="0" borderId="1" xfId="21" applyFont="1" applyBorder="1" applyAlignment="1" applyProtection="1">
      <alignment horizontal="left" vertical="center" wrapText="1"/>
      <protection locked="0"/>
    </xf>
    <xf numFmtId="165" fontId="38" fillId="0" borderId="1" xfId="21" applyNumberFormat="1" applyFont="1" applyBorder="1" applyAlignment="1">
      <alignment horizontal="center" vertical="center" wrapText="1"/>
    </xf>
    <xf numFmtId="0" fontId="6" fillId="0" borderId="1" xfId="26" applyFont="1" applyBorder="1" applyAlignment="1">
      <alignment horizontal="center" vertical="center"/>
    </xf>
    <xf numFmtId="0" fontId="3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6" fillId="0" borderId="0" xfId="26" applyNumberFormat="1" applyFont="1" applyAlignment="1" applyProtection="1">
      <alignment horizontal="left" vertical="center" wrapText="1"/>
      <protection locked="0"/>
    </xf>
    <xf numFmtId="164" fontId="6" fillId="0" borderId="0" xfId="26" applyNumberFormat="1" applyFont="1" applyAlignment="1" applyProtection="1">
      <alignment horizontal="center" vertical="center" wrapText="1"/>
      <protection locked="0"/>
    </xf>
    <xf numFmtId="164" fontId="2" fillId="0" borderId="0" xfId="26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6" fillId="0" borderId="5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25" applyFont="1" applyAlignment="1" applyProtection="1">
      <alignment horizontal="left" vertical="center" wrapText="1"/>
      <protection locked="0"/>
    </xf>
    <xf numFmtId="0" fontId="2" fillId="0" borderId="0" xfId="25" applyFont="1" applyAlignment="1" applyProtection="1">
      <alignment horizontal="right" vertical="center"/>
      <protection locked="0"/>
    </xf>
    <xf numFmtId="166" fontId="4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0" borderId="0" xfId="25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" fillId="0" borderId="0" xfId="27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center" vertical="center" wrapText="1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 applyProtection="1">
      <alignment horizontal="center" vertical="center"/>
      <protection locked="0"/>
    </xf>
    <xf numFmtId="165" fontId="32" fillId="0" borderId="0" xfId="0" applyNumberFormat="1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6" fillId="2" borderId="0" xfId="21" applyFont="1" applyFill="1" applyAlignment="1" applyProtection="1">
      <alignment vertical="center"/>
      <protection locked="0"/>
    </xf>
    <xf numFmtId="166" fontId="6" fillId="2" borderId="0" xfId="0" applyNumberFormat="1" applyFont="1" applyFill="1" applyAlignment="1" applyProtection="1">
      <alignment horizontal="center" vertical="center"/>
      <protection locked="0"/>
    </xf>
    <xf numFmtId="165" fontId="6" fillId="2" borderId="0" xfId="0" applyNumberFormat="1" applyFont="1" applyFill="1" applyAlignment="1" applyProtection="1">
      <alignment horizontal="center" vertical="center"/>
      <protection locked="0"/>
    </xf>
    <xf numFmtId="165" fontId="6" fillId="2" borderId="0" xfId="0" applyNumberFormat="1" applyFont="1" applyFill="1" applyAlignment="1" applyProtection="1">
      <alignment vertical="center"/>
      <protection locked="0"/>
    </xf>
    <xf numFmtId="165" fontId="30" fillId="0" borderId="0" xfId="0" applyNumberFormat="1" applyFont="1" applyAlignment="1">
      <alignment horizontal="center" vertical="center"/>
    </xf>
    <xf numFmtId="0" fontId="42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165" fontId="6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6" fillId="0" borderId="5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25" applyFont="1" applyAlignment="1" applyProtection="1">
      <alignment horizontal="left" vertical="center"/>
      <protection locked="0"/>
    </xf>
    <xf numFmtId="164" fontId="2" fillId="0" borderId="3" xfId="26" applyNumberFormat="1" applyFont="1" applyBorder="1" applyAlignment="1" applyProtection="1">
      <alignment horizontal="left" vertical="center" wrapText="1"/>
      <protection locked="0"/>
    </xf>
    <xf numFmtId="0" fontId="6" fillId="0" borderId="3" xfId="21" applyFont="1" applyBorder="1" applyAlignment="1" applyProtection="1">
      <alignment horizontal="left" vertical="center" wrapText="1"/>
      <protection locked="0"/>
    </xf>
    <xf numFmtId="0" fontId="30" fillId="0" borderId="3" xfId="21" applyFont="1" applyBorder="1" applyAlignment="1" applyProtection="1">
      <alignment vertical="center" wrapText="1"/>
      <protection locked="0"/>
    </xf>
    <xf numFmtId="0" fontId="6" fillId="0" borderId="3" xfId="21" applyFont="1" applyBorder="1" applyAlignment="1" applyProtection="1">
      <alignment vertical="center" wrapText="1"/>
      <protection locked="0"/>
    </xf>
    <xf numFmtId="165" fontId="2" fillId="0" borderId="4" xfId="26" applyNumberFormat="1" applyFont="1" applyBorder="1" applyAlignment="1" applyProtection="1">
      <alignment horizontal="center" vertical="center"/>
      <protection locked="0"/>
    </xf>
    <xf numFmtId="165" fontId="6" fillId="0" borderId="4" xfId="26" applyNumberFormat="1" applyFont="1" applyBorder="1" applyAlignment="1" applyProtection="1">
      <alignment horizontal="center" vertical="center"/>
      <protection locked="0"/>
    </xf>
    <xf numFmtId="165" fontId="30" fillId="0" borderId="4" xfId="26" applyNumberFormat="1" applyFont="1" applyBorder="1" applyAlignment="1" applyProtection="1">
      <alignment horizontal="center" vertical="center"/>
      <protection locked="0"/>
    </xf>
    <xf numFmtId="165" fontId="2" fillId="0" borderId="23" xfId="26" applyNumberFormat="1" applyFont="1" applyBorder="1" applyAlignment="1" applyProtection="1">
      <alignment horizontal="center" vertical="center"/>
      <protection locked="0"/>
    </xf>
    <xf numFmtId="165" fontId="30" fillId="0" borderId="25" xfId="26" applyNumberFormat="1" applyFont="1" applyBorder="1" applyAlignment="1" applyProtection="1">
      <alignment horizontal="center" vertical="center"/>
      <protection locked="0"/>
    </xf>
    <xf numFmtId="165" fontId="2" fillId="0" borderId="35" xfId="26" applyNumberFormat="1" applyFont="1" applyBorder="1" applyAlignment="1" applyProtection="1">
      <alignment horizontal="center" vertical="center"/>
      <protection locked="0"/>
    </xf>
    <xf numFmtId="165" fontId="6" fillId="0" borderId="35" xfId="26" applyNumberFormat="1" applyFont="1" applyBorder="1" applyAlignment="1" applyProtection="1">
      <alignment horizontal="center" vertical="center"/>
      <protection locked="0"/>
    </xf>
    <xf numFmtId="165" fontId="30" fillId="0" borderId="35" xfId="26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26" applyFont="1" applyAlignment="1" applyProtection="1">
      <alignment horizontal="center" vertical="center" wrapText="1"/>
      <protection locked="0"/>
    </xf>
    <xf numFmtId="0" fontId="2" fillId="0" borderId="0" xfId="26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3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center"/>
      <protection locked="0"/>
    </xf>
    <xf numFmtId="166" fontId="26" fillId="0" borderId="23" xfId="0" applyNumberFormat="1" applyFont="1" applyBorder="1" applyAlignment="1" applyProtection="1">
      <alignment horizontal="center" vertical="center" wrapText="1"/>
      <protection locked="0"/>
    </xf>
    <xf numFmtId="166" fontId="26" fillId="0" borderId="25" xfId="0" applyNumberFormat="1" applyFont="1" applyBorder="1" applyAlignment="1" applyProtection="1">
      <alignment horizontal="center" vertical="center"/>
      <protection locked="0"/>
    </xf>
    <xf numFmtId="166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26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14" fillId="0" borderId="0" xfId="26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0" xfId="25" applyFont="1" applyAlignment="1" applyProtection="1">
      <alignment horizontal="center" vertical="center"/>
      <protection locked="0"/>
    </xf>
    <xf numFmtId="0" fontId="2" fillId="0" borderId="2" xfId="21" applyFont="1" applyBorder="1" applyAlignment="1" applyProtection="1">
      <alignment horizontal="center"/>
      <protection locked="0"/>
    </xf>
    <xf numFmtId="0" fontId="26" fillId="0" borderId="5" xfId="21" applyFont="1" applyBorder="1" applyAlignment="1" applyProtection="1">
      <alignment horizontal="center"/>
      <protection locked="0"/>
    </xf>
    <xf numFmtId="0" fontId="14" fillId="0" borderId="0" xfId="2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5" xfId="21" applyFont="1" applyBorder="1" applyAlignment="1" applyProtection="1">
      <alignment horizontal="center"/>
      <protection locked="0"/>
    </xf>
    <xf numFmtId="0" fontId="2" fillId="0" borderId="0" xfId="21" applyFont="1" applyAlignment="1">
      <alignment horizontal="center" vertical="center"/>
    </xf>
    <xf numFmtId="0" fontId="2" fillId="0" borderId="0" xfId="21" applyFont="1" applyAlignment="1" applyProtection="1">
      <alignment horizontal="center" vertical="center" wrapText="1"/>
      <protection locked="0"/>
    </xf>
    <xf numFmtId="0" fontId="6" fillId="0" borderId="0" xfId="21" applyFont="1" applyAlignment="1" applyProtection="1">
      <alignment horizontal="center" vertical="center" wrapText="1"/>
      <protection locked="0"/>
    </xf>
    <xf numFmtId="0" fontId="2" fillId="0" borderId="0" xfId="21" applyFont="1" applyAlignment="1">
      <alignment horizontal="center" vertical="center" wrapText="1"/>
    </xf>
    <xf numFmtId="0" fontId="1" fillId="0" borderId="0" xfId="21" applyFont="1" applyAlignment="1" applyProtection="1">
      <alignment horizontal="center" wrapText="1"/>
      <protection locked="0"/>
    </xf>
    <xf numFmtId="0" fontId="2" fillId="0" borderId="3" xfId="21" applyFont="1" applyBorder="1" applyAlignment="1">
      <alignment horizontal="center" vertical="center" wrapText="1"/>
    </xf>
    <xf numFmtId="0" fontId="2" fillId="0" borderId="19" xfId="21" applyFont="1" applyBorder="1" applyAlignment="1">
      <alignment horizontal="center" vertical="center" wrapText="1"/>
    </xf>
    <xf numFmtId="0" fontId="18" fillId="0" borderId="0" xfId="21" applyFont="1" applyAlignment="1">
      <alignment horizontal="center" vertical="center"/>
    </xf>
    <xf numFmtId="0" fontId="29" fillId="5" borderId="22" xfId="21" applyFont="1" applyFill="1" applyBorder="1" applyAlignment="1">
      <alignment horizontal="center" vertical="center" wrapText="1"/>
    </xf>
    <xf numFmtId="0" fontId="29" fillId="5" borderId="0" xfId="21" applyFont="1" applyFill="1" applyAlignment="1">
      <alignment horizontal="center" vertical="center" wrapText="1"/>
    </xf>
    <xf numFmtId="0" fontId="2" fillId="0" borderId="2" xfId="21" applyFont="1" applyBorder="1" applyAlignment="1" applyProtection="1">
      <alignment horizontal="center" wrapText="1"/>
      <protection locked="0"/>
    </xf>
    <xf numFmtId="0" fontId="18" fillId="0" borderId="0" xfId="21" applyFont="1" applyAlignment="1">
      <alignment horizontal="center"/>
    </xf>
    <xf numFmtId="0" fontId="2" fillId="0" borderId="2" xfId="55" applyFont="1" applyBorder="1" applyAlignment="1">
      <alignment horizontal="center" vertical="center" wrapText="1"/>
    </xf>
    <xf numFmtId="0" fontId="26" fillId="0" borderId="5" xfId="55" applyFont="1" applyBorder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2" fillId="0" borderId="0" xfId="55" applyFont="1" applyAlignment="1">
      <alignment horizontal="center" vertical="center" wrapText="1"/>
    </xf>
    <xf numFmtId="0" fontId="11" fillId="0" borderId="6" xfId="55" applyFont="1" applyBorder="1" applyAlignment="1">
      <alignment horizontal="center" vertical="center" wrapText="1"/>
    </xf>
    <xf numFmtId="0" fontId="11" fillId="0" borderId="8" xfId="55" applyFont="1" applyBorder="1" applyAlignment="1">
      <alignment horizontal="center" vertical="center" wrapText="1"/>
    </xf>
    <xf numFmtId="0" fontId="11" fillId="0" borderId="7" xfId="55" applyFont="1" applyBorder="1" applyAlignment="1">
      <alignment horizontal="center" vertical="center" wrapText="1"/>
    </xf>
    <xf numFmtId="0" fontId="24" fillId="0" borderId="6" xfId="55" applyFont="1" applyBorder="1" applyAlignment="1">
      <alignment horizontal="center" vertical="center" wrapText="1"/>
    </xf>
    <xf numFmtId="0" fontId="24" fillId="0" borderId="9" xfId="55" applyFont="1" applyBorder="1" applyAlignment="1">
      <alignment horizontal="center" vertical="center" wrapText="1"/>
    </xf>
    <xf numFmtId="0" fontId="24" fillId="0" borderId="7" xfId="55" applyFont="1" applyBorder="1" applyAlignment="1">
      <alignment horizontal="center" vertical="center" wrapText="1"/>
    </xf>
    <xf numFmtId="0" fontId="24" fillId="0" borderId="10" xfId="55" applyFont="1" applyBorder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20" fillId="0" borderId="2" xfId="55" applyFont="1" applyBorder="1" applyAlignment="1">
      <alignment horizontal="center" vertical="center" wrapText="1"/>
    </xf>
    <xf numFmtId="0" fontId="13" fillId="0" borderId="0" xfId="54" applyFont="1" applyAlignment="1">
      <alignment horizontal="center" vertical="center" wrapText="1"/>
    </xf>
    <xf numFmtId="0" fontId="15" fillId="0" borderId="1" xfId="21" applyFont="1" applyBorder="1" applyAlignment="1" applyProtection="1">
      <alignment horizontal="center" vertical="center"/>
      <protection locked="0"/>
    </xf>
    <xf numFmtId="0" fontId="1" fillId="0" borderId="0" xfId="21" applyFont="1" applyAlignment="1" applyProtection="1">
      <alignment horizontal="center" vertical="center" wrapText="1"/>
      <protection locked="0"/>
    </xf>
    <xf numFmtId="0" fontId="5" fillId="0" borderId="1" xfId="46" applyFont="1" applyBorder="1" applyAlignment="1" applyProtection="1">
      <alignment horizontal="center" vertical="center" wrapText="1"/>
      <protection locked="0"/>
    </xf>
    <xf numFmtId="0" fontId="11" fillId="0" borderId="0" xfId="47" applyFont="1" applyAlignment="1" applyProtection="1">
      <alignment horizontal="center" wrapText="1"/>
      <protection locked="0"/>
    </xf>
    <xf numFmtId="0" fontId="2" fillId="0" borderId="2" xfId="47" applyFont="1" applyBorder="1" applyAlignment="1" applyProtection="1">
      <alignment horizontal="center" wrapText="1"/>
      <protection locked="0"/>
    </xf>
    <xf numFmtId="0" fontId="7" fillId="0" borderId="0" xfId="47" applyFont="1" applyAlignment="1" applyProtection="1">
      <alignment horizontal="center" wrapText="1"/>
      <protection locked="0"/>
    </xf>
    <xf numFmtId="0" fontId="7" fillId="0" borderId="5" xfId="47" applyFont="1" applyBorder="1" applyAlignment="1" applyProtection="1">
      <alignment horizontal="center" wrapText="1"/>
      <protection locked="0"/>
    </xf>
    <xf numFmtId="0" fontId="3" fillId="0" borderId="1" xfId="46" applyFont="1" applyBorder="1" applyAlignment="1" applyProtection="1">
      <alignment horizontal="center" vertical="center" wrapText="1"/>
      <protection locked="0"/>
    </xf>
    <xf numFmtId="0" fontId="1" fillId="0" borderId="3" xfId="21" applyFont="1" applyBorder="1" applyAlignment="1" applyProtection="1">
      <alignment horizontal="center" vertical="center" wrapText="1"/>
      <protection locked="0"/>
    </xf>
    <xf numFmtId="0" fontId="1" fillId="0" borderId="4" xfId="21" applyFont="1" applyBorder="1" applyAlignment="1" applyProtection="1">
      <alignment horizontal="center" vertical="center" wrapText="1"/>
      <protection locked="0"/>
    </xf>
    <xf numFmtId="164" fontId="2" fillId="0" borderId="2" xfId="27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">
    <cellStyle name="20% - Акцент1" xfId="1" xr:uid="{00000000-0005-0000-0000-000031000000}"/>
    <cellStyle name="20% - Акцент2" xfId="2" xr:uid="{00000000-0005-0000-0000-000032000000}"/>
    <cellStyle name="20% - Акцент3" xfId="3" xr:uid="{00000000-0005-0000-0000-000033000000}"/>
    <cellStyle name="20% - Акцент4" xfId="4" xr:uid="{00000000-0005-0000-0000-000034000000}"/>
    <cellStyle name="20% - Акцент5" xfId="5" xr:uid="{00000000-0005-0000-0000-000035000000}"/>
    <cellStyle name="20% - Акцент6" xfId="6" xr:uid="{00000000-0005-0000-0000-000036000000}"/>
    <cellStyle name="40% - Акцент1" xfId="7" xr:uid="{00000000-0005-0000-0000-000037000000}"/>
    <cellStyle name="40% - Акцент2" xfId="8" xr:uid="{00000000-0005-0000-0000-000038000000}"/>
    <cellStyle name="40% - Акцент3" xfId="9" xr:uid="{00000000-0005-0000-0000-000039000000}"/>
    <cellStyle name="40% - Акцент4" xfId="10" xr:uid="{00000000-0005-0000-0000-00003A000000}"/>
    <cellStyle name="40% - Акцент5" xfId="11" xr:uid="{00000000-0005-0000-0000-00003B000000}"/>
    <cellStyle name="40% - Акцент6" xfId="12" xr:uid="{00000000-0005-0000-0000-00003C000000}"/>
    <cellStyle name="60% - Акцент1" xfId="13" xr:uid="{00000000-0005-0000-0000-00003D000000}"/>
    <cellStyle name="60% - Акцент2" xfId="14" xr:uid="{00000000-0005-0000-0000-00003E000000}"/>
    <cellStyle name="60% - Акцент3" xfId="15" xr:uid="{00000000-0005-0000-0000-00003F000000}"/>
    <cellStyle name="60% - Акцент4" xfId="16" xr:uid="{00000000-0005-0000-0000-000040000000}"/>
    <cellStyle name="60% - Акцент5" xfId="17" xr:uid="{00000000-0005-0000-0000-000041000000}"/>
    <cellStyle name="60% - Акцент6" xfId="18" xr:uid="{00000000-0005-0000-0000-000042000000}"/>
    <cellStyle name="Normal" xfId="0" builtinId="0"/>
    <cellStyle name="Normal 17" xfId="19" xr:uid="{00000000-0005-0000-0000-000043000000}"/>
    <cellStyle name="Normal 2" xfId="20" xr:uid="{00000000-0005-0000-0000-000044000000}"/>
    <cellStyle name="Normal 2 2" xfId="21" xr:uid="{00000000-0005-0000-0000-000045000000}"/>
    <cellStyle name="Normal 3" xfId="22" xr:uid="{00000000-0005-0000-0000-000046000000}"/>
    <cellStyle name="Normal 4" xfId="23" xr:uid="{00000000-0005-0000-0000-000047000000}"/>
    <cellStyle name="Normal 5" xfId="24" xr:uid="{00000000-0005-0000-0000-000048000000}"/>
    <cellStyle name="Normal 6" xfId="25" xr:uid="{00000000-0005-0000-0000-000049000000}"/>
    <cellStyle name="Normal_Sheet1" xfId="26" xr:uid="{00000000-0005-0000-0000-00004A000000}"/>
    <cellStyle name="Normal_Sheet1 2" xfId="27" xr:uid="{00000000-0005-0000-0000-00004B000000}"/>
    <cellStyle name="Style 1" xfId="28" xr:uid="{00000000-0005-0000-0000-00004C000000}"/>
    <cellStyle name="Акцент1" xfId="29" xr:uid="{00000000-0005-0000-0000-00004D000000}"/>
    <cellStyle name="Акцент2" xfId="30" xr:uid="{00000000-0005-0000-0000-00004E000000}"/>
    <cellStyle name="Акцент3" xfId="31" xr:uid="{00000000-0005-0000-0000-00004F000000}"/>
    <cellStyle name="Акцент4" xfId="32" xr:uid="{00000000-0005-0000-0000-000050000000}"/>
    <cellStyle name="Акцент5" xfId="33" xr:uid="{00000000-0005-0000-0000-000051000000}"/>
    <cellStyle name="Акцент6" xfId="34" xr:uid="{00000000-0005-0000-0000-000052000000}"/>
    <cellStyle name="Ввод " xfId="35" xr:uid="{00000000-0005-0000-0000-000053000000}"/>
    <cellStyle name="Вывод" xfId="36" xr:uid="{00000000-0005-0000-0000-000054000000}"/>
    <cellStyle name="Вычисление" xfId="37" xr:uid="{00000000-0005-0000-0000-000055000000}"/>
    <cellStyle name="Заголовок 1" xfId="38" xr:uid="{00000000-0005-0000-0000-000056000000}"/>
    <cellStyle name="Заголовок 2" xfId="39" xr:uid="{00000000-0005-0000-0000-000057000000}"/>
    <cellStyle name="Заголовок 3" xfId="40" xr:uid="{00000000-0005-0000-0000-000058000000}"/>
    <cellStyle name="Заголовок 4" xfId="41" xr:uid="{00000000-0005-0000-0000-000059000000}"/>
    <cellStyle name="Итог" xfId="42" xr:uid="{00000000-0005-0000-0000-00005A000000}"/>
    <cellStyle name="Контрольная ячейка" xfId="43" xr:uid="{00000000-0005-0000-0000-00005B000000}"/>
    <cellStyle name="Название" xfId="44" xr:uid="{00000000-0005-0000-0000-00005C000000}"/>
    <cellStyle name="Нейтральный" xfId="45" xr:uid="{00000000-0005-0000-0000-00005D000000}"/>
    <cellStyle name="Обычный 2" xfId="46" xr:uid="{00000000-0005-0000-0000-00005E000000}"/>
    <cellStyle name="Обычный 3" xfId="47" xr:uid="{00000000-0005-0000-0000-00005F000000}"/>
    <cellStyle name="Обычный 3 2" xfId="48" xr:uid="{00000000-0005-0000-0000-000060000000}"/>
    <cellStyle name="Обычный 3 3" xfId="49" xr:uid="{00000000-0005-0000-0000-000061000000}"/>
    <cellStyle name="Обычный 3 3 2" xfId="50" xr:uid="{00000000-0005-0000-0000-000062000000}"/>
    <cellStyle name="Обычный 3 3 2 2" xfId="51" xr:uid="{00000000-0005-0000-0000-000063000000}"/>
    <cellStyle name="Обычный 3 3 2 2 2" xfId="52" xr:uid="{00000000-0005-0000-0000-000064000000}"/>
    <cellStyle name="Обычный 3 4" xfId="53" xr:uid="{00000000-0005-0000-0000-000065000000}"/>
    <cellStyle name="Обычный 3 4 2 2" xfId="54" xr:uid="{00000000-0005-0000-0000-000066000000}"/>
    <cellStyle name="Обычный 3 5" xfId="65" xr:uid="{00000000-0005-0000-0000-000071000000}"/>
    <cellStyle name="Обычный 3 6" xfId="55" xr:uid="{00000000-0005-0000-0000-000067000000}"/>
    <cellStyle name="Обычный 6" xfId="56" xr:uid="{00000000-0005-0000-0000-000068000000}"/>
    <cellStyle name="Обычный 7" xfId="57" xr:uid="{00000000-0005-0000-0000-000069000000}"/>
    <cellStyle name="Плохой" xfId="58" xr:uid="{00000000-0005-0000-0000-00006A000000}"/>
    <cellStyle name="Пояснение" xfId="59" xr:uid="{00000000-0005-0000-0000-00006B000000}"/>
    <cellStyle name="Примечание" xfId="60" xr:uid="{00000000-0005-0000-0000-00006C000000}"/>
    <cellStyle name="Связанная ячейка" xfId="61" xr:uid="{00000000-0005-0000-0000-00006D000000}"/>
    <cellStyle name="Стиль 1" xfId="62" xr:uid="{00000000-0005-0000-0000-00006E000000}"/>
    <cellStyle name="Текст предупреждения" xfId="63" xr:uid="{00000000-0005-0000-0000-00006F000000}"/>
    <cellStyle name="Хороший" xfId="64" xr:uid="{00000000-0005-0000-0000-000070000000}"/>
  </cellStyles>
  <dxfs count="1">
    <dxf>
      <fill>
        <patternFill patternType="solid">
          <bgColor theme="5" tint="0.399914548173467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gAgAFAATQAAAAAAAAAAAAAAAAAAAAAAAAAAAAAAAAAAAAAAAAAAAAAAAAAAAAAAAAAAAAAAAAAAAAAAAAAAAAAAAAAAAAAAAAAAAAAAAAAAAAAAAAAAAAAAAAAAAAAAAADpBwUAAgAUABMAK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yNTRaMCMGCSqGSIb3DQEJBDEWBBQxRmlPiW15bUyzfOLWfH94ZgBzdzArBgsqhkiG9w0BCRACDDEcMBowGDAWBBRE5xMFRVajmd/v2Zzf5CvSbEm8HjANBgkqhkiG9w0BAQEFAASCAQBUENb8rOxHxbPMrmt6Qn5hbbb653MzS3sI9LRRsdSwRQ2BeXQgSBdFU5/Ka0mp96h9r/fFWDa1nI2xEQBZJts1XeC+b+EHkUH22HIY95u/OJsUav+aZZ07gw4aPeuAkfGiwnVtIirjaP+Y1aprSTROPQjTCrDUJG8UPpmEVOAQUzTsGnSHchTN7/QZyuHJXb540XcLEhSHh6X7fl1YIdUHG7+a5TMBCWNa3gcciDE4CHsfzm+TBiwP5PU/U3OrAh7L584YXeM8ob+2oypDY9W03NClC20QSi/IY1Y61xwgPnCibL+b05ht312mPFx24vgLQyguDsa8aDRjtD0Y+MJ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gAgAFAATQAAAAAAAAAAAAAAAAAAAAAAAAAAAAAAAAAAAAAAAAAAAAAAAAAAAAAAAAAAAAAAAAAAAAAAAAAAAAAAAAAAAAAAAAAAAAAAAAAAAAAAAAAAAAAAAAAAAAAAAADpBwUAAgAUABMAK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yNTBaMCMGCSqGSIb3DQEJBDEWBBS4eukTZieQbjBWzk2jByQtba4KwDArBgsqhkiG9w0BCRACDDEcMBowGDAWBBRE5xMFRVajmd/v2Zzf5CvSbEm8HjANBgkqhkiG9w0BAQEFAASCAQAoth8bAUrgDwjvfTit03r9FxhbC/53S07wn9Z7XstJ+KNCeP0dpBd78FmQJQtjYYjnU1t+6aGMBkjlBWu/TMsjgBCLhciTfHyB1erlw0t6oBCjno5xQn9tSHNFUbMIpyL16D6gq+nH1e+I+YGe5XJIkAF2sYlIVJId2dmm91fU6XwNmUds5gVhy433VZx7NFOS6uPuL7vCfe7GEybJThen+UVr1yalYOdhDtlqCNY6MwvPFXJ9aOTrFhSYu5GnPbjdwE7UepFLl3RCSnnXnSxHyq9V5R0qrTefSlE4uOIeRwKW1YOH/vgu0wH9x2uQbutkXOy8VfO/ekMlhsSJdYY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FFE895A-E8AD-005B-8BDD-E324720B3F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F4B4B62-3209-D241-720C-5A23F93456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1344275" y="1622425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1344275" y="162242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9951720" y="1669415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9951720" y="1669415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1" zoomScaleNormal="100" zoomScaleSheetLayoutView="100" workbookViewId="0">
      <selection activeCell="C78" sqref="C78"/>
    </sheetView>
  </sheetViews>
  <sheetFormatPr defaultColWidth="9.140625" defaultRowHeight="17.25"/>
  <cols>
    <col min="1" max="1" width="5.5703125" style="273" customWidth="1"/>
    <col min="2" max="2" width="43.5703125" style="273" customWidth="1"/>
    <col min="3" max="3" width="37.7109375" style="273" customWidth="1"/>
    <col min="4" max="4" width="22.85546875" style="314" customWidth="1"/>
    <col min="5" max="5" width="5.140625" style="314" customWidth="1"/>
    <col min="6" max="6" width="15" style="273" hidden="1" customWidth="1"/>
    <col min="7" max="7" width="6.7109375" style="273" hidden="1" customWidth="1"/>
    <col min="8" max="8" width="7.28515625" style="273" hidden="1" customWidth="1"/>
    <col min="9" max="9" width="9.42578125" style="273" hidden="1" customWidth="1"/>
    <col min="10" max="10" width="7.7109375" style="273" hidden="1" customWidth="1"/>
    <col min="11" max="11" width="24.28515625" style="273" hidden="1" customWidth="1"/>
    <col min="12" max="12" width="12.28515625" style="273" hidden="1" customWidth="1"/>
    <col min="13" max="13" width="2.28515625" style="273" customWidth="1"/>
    <col min="14" max="14" width="9.140625" style="273" hidden="1" customWidth="1"/>
    <col min="15" max="23" width="0" style="273" hidden="1" customWidth="1"/>
    <col min="24" max="16384" width="9.140625" style="273"/>
  </cols>
  <sheetData>
    <row r="1" spans="1:10">
      <c r="C1" s="393"/>
      <c r="D1" s="393" t="s">
        <v>0</v>
      </c>
      <c r="E1" s="314">
        <v>233</v>
      </c>
      <c r="F1" s="393"/>
    </row>
    <row r="2" spans="1:10">
      <c r="C2" s="393"/>
      <c r="D2" s="440" t="s">
        <v>1</v>
      </c>
      <c r="E2" s="440"/>
      <c r="F2" s="393"/>
    </row>
    <row r="3" spans="1:10">
      <c r="C3" s="393"/>
      <c r="D3" s="441" t="s">
        <v>2</v>
      </c>
      <c r="E3" s="441"/>
      <c r="F3" s="393"/>
    </row>
    <row r="4" spans="1:10" s="314" customFormat="1" ht="24.75" customHeight="1">
      <c r="B4" s="394"/>
      <c r="C4" s="394"/>
      <c r="D4" s="440" t="s">
        <v>3</v>
      </c>
      <c r="E4" s="440"/>
    </row>
    <row r="5" spans="1:10" s="314" customFormat="1" ht="20.25" customHeight="1">
      <c r="B5" s="394"/>
      <c r="C5" s="440" t="s">
        <v>4</v>
      </c>
      <c r="D5" s="440"/>
      <c r="E5" s="440"/>
    </row>
    <row r="6" spans="1:10" ht="20.25">
      <c r="A6" s="442" t="s">
        <v>5</v>
      </c>
      <c r="B6" s="442"/>
      <c r="C6" s="442"/>
      <c r="D6" s="442"/>
      <c r="E6" s="442"/>
      <c r="F6" s="395"/>
    </row>
    <row r="7" spans="1:10" ht="20.45" customHeight="1">
      <c r="A7" s="443" t="s">
        <v>294</v>
      </c>
      <c r="B7" s="443"/>
      <c r="C7" s="443"/>
      <c r="D7" s="443"/>
      <c r="E7" s="443"/>
      <c r="F7" s="396" t="s">
        <v>6</v>
      </c>
    </row>
    <row r="8" spans="1:10" ht="18.75" customHeight="1">
      <c r="A8" s="444" t="s">
        <v>7</v>
      </c>
      <c r="B8" s="444"/>
      <c r="C8" s="444"/>
      <c r="D8" s="444"/>
      <c r="E8" s="444"/>
      <c r="F8" s="238"/>
      <c r="G8" s="381"/>
      <c r="H8" s="381"/>
      <c r="I8" s="381"/>
      <c r="J8" s="381"/>
    </row>
    <row r="9" spans="1:10" ht="25.5">
      <c r="A9" s="238"/>
      <c r="B9" s="386"/>
      <c r="C9" s="238"/>
      <c r="D9" s="397" t="s">
        <v>8</v>
      </c>
      <c r="E9" s="398"/>
    </row>
    <row r="10" spans="1:10" ht="20.25">
      <c r="A10" s="386" t="s">
        <v>9</v>
      </c>
      <c r="B10" s="399" t="s">
        <v>10</v>
      </c>
      <c r="C10" s="400"/>
      <c r="D10" s="401"/>
      <c r="E10" s="401"/>
    </row>
    <row r="11" spans="1:10">
      <c r="A11" s="245">
        <v>1</v>
      </c>
      <c r="B11" s="17" t="s">
        <v>11</v>
      </c>
      <c r="C11" s="402"/>
      <c r="D11" s="361">
        <v>40603.599999999999</v>
      </c>
      <c r="E11" s="403"/>
      <c r="F11" s="404"/>
    </row>
    <row r="12" spans="1:10">
      <c r="A12" s="245">
        <f>+A11+1</f>
        <v>2</v>
      </c>
      <c r="B12" s="17" t="s">
        <v>12</v>
      </c>
      <c r="C12" s="17"/>
      <c r="D12" s="405">
        <f>SUM(D13:D14)</f>
        <v>24</v>
      </c>
      <c r="E12" s="361"/>
    </row>
    <row r="13" spans="1:10" s="390" customFormat="1">
      <c r="A13" s="266">
        <f>+A12+0.1</f>
        <v>2.1</v>
      </c>
      <c r="B13" s="230" t="s">
        <v>13</v>
      </c>
      <c r="C13" s="230"/>
      <c r="D13" s="406">
        <v>24</v>
      </c>
      <c r="E13" s="407"/>
    </row>
    <row r="14" spans="1:10" s="390" customFormat="1" hidden="1">
      <c r="A14" s="266">
        <f>+A13+0.1</f>
        <v>2.2000000000000002</v>
      </c>
      <c r="B14" s="230" t="s">
        <v>14</v>
      </c>
      <c r="C14" s="230"/>
      <c r="D14" s="406"/>
      <c r="E14" s="407"/>
    </row>
    <row r="15" spans="1:10" ht="20.25" hidden="1">
      <c r="A15" s="245">
        <f>+A12+1</f>
        <v>3</v>
      </c>
      <c r="B15" s="17" t="s">
        <v>15</v>
      </c>
      <c r="C15" s="17"/>
      <c r="D15" s="405">
        <f>SUM(D16:D17)</f>
        <v>0</v>
      </c>
      <c r="E15" s="361"/>
      <c r="F15" s="408"/>
    </row>
    <row r="16" spans="1:10" s="390" customFormat="1" hidden="1">
      <c r="A16" s="266">
        <f>+A15+0.1</f>
        <v>3.1</v>
      </c>
      <c r="B16" s="230" t="s">
        <v>16</v>
      </c>
      <c r="C16" s="230"/>
      <c r="D16" s="406"/>
      <c r="E16" s="407"/>
    </row>
    <row r="17" spans="1:6" s="390" customFormat="1" hidden="1">
      <c r="A17" s="266">
        <f>+A16+0.1</f>
        <v>3.2</v>
      </c>
      <c r="B17" s="230" t="s">
        <v>17</v>
      </c>
      <c r="C17" s="230"/>
      <c r="D17" s="406"/>
      <c r="E17" s="407"/>
    </row>
    <row r="18" spans="1:6">
      <c r="A18" s="245">
        <v>3</v>
      </c>
      <c r="B18" s="17" t="s">
        <v>18</v>
      </c>
      <c r="C18" s="17"/>
      <c r="D18" s="405">
        <f>+'Komunal '!N20</f>
        <v>3.3</v>
      </c>
      <c r="E18" s="361"/>
    </row>
    <row r="19" spans="1:6" hidden="1">
      <c r="A19" s="245">
        <f>+A18+1</f>
        <v>4</v>
      </c>
      <c r="B19" s="17" t="s">
        <v>19</v>
      </c>
      <c r="C19" s="402"/>
      <c r="D19" s="361"/>
      <c r="E19" s="403"/>
    </row>
    <row r="20" spans="1:6" hidden="1">
      <c r="A20" s="245">
        <f t="shared" ref="A20:A23" si="0">+A19+1</f>
        <v>5</v>
      </c>
      <c r="B20" s="17" t="s">
        <v>20</v>
      </c>
      <c r="C20" s="402"/>
      <c r="D20" s="405">
        <f>+'Komunal '!M28</f>
        <v>0</v>
      </c>
      <c r="E20" s="403"/>
    </row>
    <row r="21" spans="1:6" hidden="1">
      <c r="A21" s="245">
        <f t="shared" si="0"/>
        <v>6</v>
      </c>
      <c r="B21" s="17" t="s">
        <v>21</v>
      </c>
      <c r="C21" s="402"/>
      <c r="D21" s="361"/>
      <c r="E21" s="403"/>
    </row>
    <row r="22" spans="1:6" s="391" customFormat="1" hidden="1">
      <c r="A22" s="245">
        <f t="shared" si="0"/>
        <v>7</v>
      </c>
      <c r="B22" s="409" t="s">
        <v>22</v>
      </c>
      <c r="C22" s="410"/>
      <c r="D22" s="411"/>
      <c r="E22" s="412"/>
    </row>
    <row r="23" spans="1:6" hidden="1">
      <c r="A23" s="245">
        <f t="shared" si="0"/>
        <v>8</v>
      </c>
      <c r="B23" s="17" t="s">
        <v>23</v>
      </c>
      <c r="C23" s="402"/>
      <c r="D23" s="361"/>
      <c r="E23" s="403"/>
    </row>
    <row r="24" spans="1:6">
      <c r="A24" s="245">
        <v>4</v>
      </c>
      <c r="B24" s="17" t="s">
        <v>24</v>
      </c>
      <c r="C24" s="402"/>
      <c r="D24" s="405">
        <f>SUM(D25:D26)</f>
        <v>320.10000000000002</v>
      </c>
      <c r="E24" s="403"/>
    </row>
    <row r="25" spans="1:6" s="390" customFormat="1">
      <c r="A25" s="266">
        <f>+A24+0.1</f>
        <v>4.0999999999999996</v>
      </c>
      <c r="B25" s="230" t="s">
        <v>25</v>
      </c>
      <c r="C25" s="230"/>
      <c r="D25" s="413">
        <f>+D68</f>
        <v>320.10000000000002</v>
      </c>
      <c r="E25" s="407"/>
    </row>
    <row r="26" spans="1:6" s="390" customFormat="1" hidden="1">
      <c r="A26" s="266">
        <f>+A25+0.1</f>
        <v>4.1999999999999993</v>
      </c>
      <c r="B26" s="230" t="s">
        <v>26</v>
      </c>
      <c r="C26" s="230"/>
      <c r="D26" s="406"/>
      <c r="E26" s="407"/>
      <c r="F26" s="390" t="s">
        <v>27</v>
      </c>
    </row>
    <row r="27" spans="1:6" hidden="1">
      <c r="A27" s="245">
        <f>+A24+1</f>
        <v>5</v>
      </c>
      <c r="B27" s="17" t="s">
        <v>28</v>
      </c>
      <c r="C27" s="402"/>
      <c r="D27" s="361"/>
      <c r="E27" s="403"/>
    </row>
    <row r="28" spans="1:6" hidden="1">
      <c r="A28" s="245">
        <f>+A27+1</f>
        <v>6</v>
      </c>
      <c r="B28" s="17"/>
      <c r="C28" s="402"/>
      <c r="D28" s="361"/>
      <c r="E28" s="403"/>
      <c r="F28" s="414" t="s">
        <v>29</v>
      </c>
    </row>
    <row r="29" spans="1:6">
      <c r="A29" s="386"/>
      <c r="B29" s="373" t="s">
        <v>30</v>
      </c>
      <c r="C29" s="400"/>
      <c r="D29" s="415">
        <f>SUM(D11:D12,D15,D18:D24,D27:D28)</f>
        <v>40951</v>
      </c>
      <c r="E29" s="416"/>
    </row>
    <row r="30" spans="1:6">
      <c r="A30" s="314"/>
      <c r="B30" s="386"/>
      <c r="C30" s="402"/>
      <c r="D30" s="361"/>
      <c r="E30" s="361"/>
    </row>
    <row r="31" spans="1:6" ht="20.25">
      <c r="A31" s="386" t="s">
        <v>31</v>
      </c>
      <c r="B31" s="399" t="s">
        <v>32</v>
      </c>
      <c r="C31" s="401"/>
      <c r="D31" s="417"/>
      <c r="E31" s="417"/>
    </row>
    <row r="32" spans="1:6">
      <c r="A32" s="245">
        <v>1</v>
      </c>
      <c r="B32" s="17" t="s">
        <v>295</v>
      </c>
      <c r="C32" s="402"/>
      <c r="D32" s="405">
        <f>+Ashkhatavardz!M9</f>
        <v>33027</v>
      </c>
      <c r="E32" s="403"/>
    </row>
    <row r="33" spans="1:14" s="390" customFormat="1" hidden="1">
      <c r="A33" s="266">
        <f>+A32+0.1</f>
        <v>1.1000000000000001</v>
      </c>
      <c r="B33" s="230" t="s">
        <v>33</v>
      </c>
      <c r="C33" s="230"/>
      <c r="D33" s="406">
        <f>+Ashkhatavardz!J7</f>
        <v>0</v>
      </c>
      <c r="E33" s="407"/>
    </row>
    <row r="34" spans="1:14" s="390" customFormat="1" hidden="1">
      <c r="A34" s="266">
        <f>+A33+0.1</f>
        <v>1.2000000000000002</v>
      </c>
      <c r="B34" s="230"/>
      <c r="C34" s="230"/>
      <c r="D34" s="406"/>
      <c r="E34" s="407"/>
      <c r="G34" s="390" t="s">
        <v>34</v>
      </c>
    </row>
    <row r="35" spans="1:14">
      <c r="A35" s="245">
        <f>+A32+1</f>
        <v>2</v>
      </c>
      <c r="B35" s="17" t="s">
        <v>35</v>
      </c>
      <c r="C35" s="402"/>
      <c r="D35" s="418">
        <f>+L36-'Dramakan hosqer'!F86</f>
        <v>3580.4</v>
      </c>
      <c r="E35" s="403"/>
      <c r="G35" s="419">
        <v>37</v>
      </c>
      <c r="H35" s="419" t="s">
        <v>36</v>
      </c>
      <c r="I35" s="419">
        <v>480</v>
      </c>
      <c r="J35" s="419">
        <v>252</v>
      </c>
      <c r="K35" s="419" t="s">
        <v>37</v>
      </c>
      <c r="L35" s="419">
        <f>+ROUND(G35*I35*J35/1000,1)</f>
        <v>4475.5</v>
      </c>
      <c r="M35" s="386"/>
      <c r="N35" s="273" t="s">
        <v>38</v>
      </c>
    </row>
    <row r="36" spans="1:14">
      <c r="A36" s="245">
        <f>+A35+1</f>
        <v>3</v>
      </c>
      <c r="B36" s="17" t="s">
        <v>39</v>
      </c>
      <c r="C36" s="402"/>
      <c r="D36" s="405">
        <f>+'Komunal '!F27</f>
        <v>640.79999999999995</v>
      </c>
      <c r="E36" s="403"/>
      <c r="F36" s="403">
        <f>+D36-'Komunal '!F27</f>
        <v>0</v>
      </c>
      <c r="L36" s="273">
        <f>+L35*0.8</f>
        <v>3580.4</v>
      </c>
    </row>
    <row r="37" spans="1:14">
      <c r="A37" s="245">
        <f t="shared" ref="A37:A40" si="1">+A36+1</f>
        <v>4</v>
      </c>
      <c r="B37" s="17" t="s">
        <v>40</v>
      </c>
      <c r="C37" s="402"/>
      <c r="D37" s="405">
        <f>+'Komunal '!J27</f>
        <v>599.6</v>
      </c>
      <c r="E37" s="403"/>
      <c r="F37" s="403">
        <f>+D37-'Komunal '!J27</f>
        <v>0</v>
      </c>
    </row>
    <row r="38" spans="1:14">
      <c r="A38" s="245">
        <f t="shared" si="1"/>
        <v>5</v>
      </c>
      <c r="B38" s="17" t="s">
        <v>41</v>
      </c>
      <c r="C38" s="402"/>
      <c r="D38" s="405">
        <f>+'Komunal '!O27</f>
        <v>109.7</v>
      </c>
      <c r="E38" s="403"/>
      <c r="F38" s="403">
        <f>+D38-'Komunal '!O27</f>
        <v>0</v>
      </c>
    </row>
    <row r="39" spans="1:14" ht="16.149999999999999" customHeight="1">
      <c r="A39" s="245">
        <f t="shared" si="1"/>
        <v>6</v>
      </c>
      <c r="B39" s="17" t="s">
        <v>42</v>
      </c>
      <c r="C39" s="402"/>
      <c r="D39" s="411">
        <v>11.8</v>
      </c>
      <c r="E39" s="403"/>
    </row>
    <row r="40" spans="1:14" hidden="1">
      <c r="A40" s="245">
        <f t="shared" si="1"/>
        <v>7</v>
      </c>
      <c r="B40" s="17" t="s">
        <v>43</v>
      </c>
      <c r="C40" s="402"/>
      <c r="D40" s="361"/>
      <c r="E40" s="403"/>
    </row>
    <row r="41" spans="1:14">
      <c r="A41" s="245">
        <v>7</v>
      </c>
      <c r="B41" s="17" t="s">
        <v>44</v>
      </c>
      <c r="C41" s="402"/>
      <c r="D41" s="405">
        <f>SUM(D42:D44)</f>
        <v>177.6</v>
      </c>
      <c r="E41" s="403"/>
    </row>
    <row r="42" spans="1:14" s="390" customFormat="1" ht="16.899999999999999" customHeight="1">
      <c r="A42" s="266">
        <f>+A41+0.1</f>
        <v>7.1</v>
      </c>
      <c r="B42" s="230" t="s">
        <v>45</v>
      </c>
      <c r="C42" s="230"/>
      <c r="D42" s="406">
        <v>57.6</v>
      </c>
      <c r="E42" s="407"/>
    </row>
    <row r="43" spans="1:14" s="390" customFormat="1" ht="2.4500000000000002" hidden="1" customHeight="1">
      <c r="A43" s="266">
        <f>+A42+0.1</f>
        <v>7.1999999999999993</v>
      </c>
      <c r="B43" s="230" t="s">
        <v>46</v>
      </c>
      <c r="C43" s="230"/>
      <c r="D43" s="406"/>
      <c r="E43" s="407"/>
    </row>
    <row r="44" spans="1:14" s="390" customFormat="1" ht="15" customHeight="1">
      <c r="A44" s="266">
        <v>7.2</v>
      </c>
      <c r="B44" s="230" t="s">
        <v>47</v>
      </c>
      <c r="C44" s="230"/>
      <c r="D44" s="406">
        <v>120</v>
      </c>
      <c r="E44" s="407"/>
    </row>
    <row r="45" spans="1:14" ht="0.6" hidden="1" customHeight="1">
      <c r="A45" s="245">
        <f>+A41+1</f>
        <v>8</v>
      </c>
      <c r="B45" s="17" t="s">
        <v>48</v>
      </c>
      <c r="C45" s="402"/>
      <c r="D45" s="361"/>
      <c r="E45" s="403"/>
      <c r="F45" s="273" t="s">
        <v>49</v>
      </c>
      <c r="I45" s="414"/>
      <c r="J45" s="422"/>
      <c r="K45" s="422"/>
    </row>
    <row r="46" spans="1:14">
      <c r="A46" s="245">
        <v>8</v>
      </c>
      <c r="B46" s="17" t="s">
        <v>50</v>
      </c>
      <c r="C46" s="402"/>
      <c r="D46" s="405">
        <f>+J46</f>
        <v>294</v>
      </c>
      <c r="E46" s="403"/>
      <c r="F46" s="420">
        <v>2</v>
      </c>
      <c r="G46" s="420" t="s">
        <v>36</v>
      </c>
      <c r="H46" s="420">
        <v>147</v>
      </c>
      <c r="I46" s="420" t="s">
        <v>37</v>
      </c>
      <c r="J46" s="420">
        <f>+F46*H46</f>
        <v>294</v>
      </c>
      <c r="K46" s="423"/>
      <c r="L46" s="423"/>
      <c r="M46" s="423"/>
      <c r="N46" s="423"/>
    </row>
    <row r="47" spans="1:14">
      <c r="A47" s="245">
        <v>9</v>
      </c>
      <c r="B47" s="17" t="s">
        <v>51</v>
      </c>
      <c r="C47" s="402"/>
      <c r="D47" s="405">
        <f>+J47</f>
        <v>55.8</v>
      </c>
      <c r="E47" s="403"/>
      <c r="F47" s="420">
        <f>+$F$46</f>
        <v>2</v>
      </c>
      <c r="G47" s="420" t="s">
        <v>36</v>
      </c>
      <c r="H47" s="421">
        <v>27.9</v>
      </c>
      <c r="I47" s="420" t="s">
        <v>37</v>
      </c>
      <c r="J47" s="420">
        <f>+F47*H47</f>
        <v>55.8</v>
      </c>
      <c r="K47" s="423"/>
      <c r="L47" s="423"/>
      <c r="M47" s="423"/>
      <c r="N47" s="423"/>
    </row>
    <row r="48" spans="1:14" ht="24" customHeight="1">
      <c r="A48" s="245">
        <f t="shared" ref="A48:A66" si="2">+A47+1</f>
        <v>10</v>
      </c>
      <c r="B48" s="17" t="s">
        <v>52</v>
      </c>
      <c r="C48" s="402"/>
      <c r="D48" s="361">
        <v>220</v>
      </c>
      <c r="E48" s="403"/>
      <c r="F48" s="446">
        <v>2</v>
      </c>
      <c r="G48" s="446" t="s">
        <v>36</v>
      </c>
      <c r="H48" s="451" t="s">
        <v>53</v>
      </c>
      <c r="I48" s="446" t="s">
        <v>37</v>
      </c>
      <c r="J48" s="446">
        <v>360</v>
      </c>
      <c r="K48" s="449" t="s">
        <v>54</v>
      </c>
      <c r="L48" s="423"/>
      <c r="M48" s="423"/>
      <c r="N48" s="423"/>
    </row>
    <row r="49" spans="1:14">
      <c r="A49" s="245">
        <f t="shared" si="2"/>
        <v>11</v>
      </c>
      <c r="B49" s="17" t="s">
        <v>55</v>
      </c>
      <c r="C49" s="402"/>
      <c r="D49" s="361">
        <v>140</v>
      </c>
      <c r="E49" s="403"/>
      <c r="F49" s="447"/>
      <c r="G49" s="447"/>
      <c r="H49" s="452"/>
      <c r="I49" s="447"/>
      <c r="J49" s="447"/>
      <c r="K49" s="449"/>
      <c r="L49" s="423"/>
      <c r="M49" s="423"/>
      <c r="N49" s="423"/>
    </row>
    <row r="50" spans="1:14" ht="15.6" customHeight="1">
      <c r="A50" s="245">
        <f t="shared" si="2"/>
        <v>12</v>
      </c>
      <c r="B50" s="17" t="s">
        <v>56</v>
      </c>
      <c r="C50" s="402"/>
      <c r="D50" s="361">
        <v>17.399999999999999</v>
      </c>
      <c r="E50" s="403"/>
      <c r="F50" s="448">
        <f t="shared" ref="F50" si="3">+$F$46</f>
        <v>2</v>
      </c>
      <c r="G50" s="448" t="s">
        <v>36</v>
      </c>
      <c r="H50" s="453">
        <v>38.700000000000003</v>
      </c>
      <c r="I50" s="448" t="s">
        <v>37</v>
      </c>
      <c r="J50" s="453">
        <f>+F50*H50</f>
        <v>77.400000000000006</v>
      </c>
      <c r="K50" s="450"/>
      <c r="L50" s="423"/>
      <c r="M50" s="423"/>
      <c r="N50" s="423"/>
    </row>
    <row r="51" spans="1:14">
      <c r="A51" s="245">
        <v>13</v>
      </c>
      <c r="B51" s="17" t="s">
        <v>57</v>
      </c>
      <c r="C51" s="402"/>
      <c r="D51" s="361">
        <v>60</v>
      </c>
      <c r="E51" s="403"/>
      <c r="F51" s="448"/>
      <c r="G51" s="448"/>
      <c r="H51" s="453"/>
      <c r="I51" s="448"/>
      <c r="J51" s="448"/>
      <c r="K51" s="450"/>
      <c r="L51" s="423"/>
      <c r="M51" s="423"/>
      <c r="N51" s="423"/>
    </row>
    <row r="52" spans="1:14" ht="12.6" hidden="1" customHeight="1">
      <c r="A52" s="245">
        <f t="shared" si="2"/>
        <v>14</v>
      </c>
      <c r="B52" s="17" t="s">
        <v>58</v>
      </c>
      <c r="C52" s="402"/>
      <c r="D52" s="361"/>
      <c r="E52" s="403"/>
    </row>
    <row r="53" spans="1:14">
      <c r="A53" s="245">
        <v>14</v>
      </c>
      <c r="B53" s="17" t="s">
        <v>59</v>
      </c>
      <c r="C53" s="402"/>
      <c r="D53" s="361">
        <v>96</v>
      </c>
      <c r="E53" s="403"/>
    </row>
    <row r="54" spans="1:14">
      <c r="A54" s="245">
        <f t="shared" si="2"/>
        <v>15</v>
      </c>
      <c r="B54" s="17" t="s">
        <v>60</v>
      </c>
      <c r="C54" s="402"/>
      <c r="D54" s="361">
        <v>12.8</v>
      </c>
      <c r="E54" s="403"/>
    </row>
    <row r="55" spans="1:14" ht="16.149999999999999" hidden="1" customHeight="1">
      <c r="A55" s="245">
        <f t="shared" si="2"/>
        <v>16</v>
      </c>
      <c r="B55" s="17" t="s">
        <v>61</v>
      </c>
      <c r="C55" s="402"/>
      <c r="D55" s="405">
        <f>+D20</f>
        <v>0</v>
      </c>
      <c r="E55" s="403"/>
    </row>
    <row r="56" spans="1:14" ht="13.15" hidden="1" customHeight="1">
      <c r="A56" s="245">
        <f t="shared" si="2"/>
        <v>17</v>
      </c>
      <c r="B56" s="17" t="s">
        <v>62</v>
      </c>
      <c r="C56" s="402"/>
      <c r="D56" s="361"/>
      <c r="E56" s="403"/>
    </row>
    <row r="57" spans="1:14">
      <c r="A57" s="245">
        <v>16</v>
      </c>
      <c r="B57" s="17" t="s">
        <v>63</v>
      </c>
      <c r="C57" s="402"/>
      <c r="D57" s="361">
        <v>12</v>
      </c>
      <c r="E57" s="403"/>
    </row>
    <row r="58" spans="1:14">
      <c r="A58" s="245">
        <f t="shared" si="2"/>
        <v>17</v>
      </c>
      <c r="B58" s="17" t="s">
        <v>64</v>
      </c>
      <c r="C58" s="402"/>
      <c r="D58" s="361">
        <v>112</v>
      </c>
      <c r="E58" s="403"/>
    </row>
    <row r="59" spans="1:14" ht="14.45" customHeight="1">
      <c r="A59" s="245">
        <f t="shared" si="2"/>
        <v>18</v>
      </c>
      <c r="B59" s="17" t="s">
        <v>65</v>
      </c>
      <c r="C59" s="402"/>
      <c r="D59" s="361">
        <v>3</v>
      </c>
      <c r="E59" s="403"/>
    </row>
    <row r="60" spans="1:14" hidden="1">
      <c r="A60" s="245">
        <f t="shared" si="2"/>
        <v>19</v>
      </c>
      <c r="B60" s="17" t="s">
        <v>66</v>
      </c>
      <c r="C60" s="402"/>
      <c r="D60" s="361"/>
      <c r="E60" s="403"/>
    </row>
    <row r="61" spans="1:14" hidden="1">
      <c r="A61" s="245">
        <f t="shared" si="2"/>
        <v>20</v>
      </c>
      <c r="B61" s="17" t="s">
        <v>67</v>
      </c>
      <c r="C61" s="402"/>
      <c r="D61" s="361"/>
      <c r="E61" s="403"/>
    </row>
    <row r="62" spans="1:14">
      <c r="A62" s="245">
        <v>19</v>
      </c>
      <c r="B62" s="17" t="s">
        <v>68</v>
      </c>
      <c r="C62" s="402"/>
      <c r="D62" s="361">
        <v>24</v>
      </c>
      <c r="E62" s="403"/>
    </row>
    <row r="63" spans="1:14" ht="12" hidden="1" customHeight="1">
      <c r="A63" s="245">
        <v>22</v>
      </c>
      <c r="B63" s="17" t="s">
        <v>69</v>
      </c>
      <c r="C63" s="402"/>
      <c r="D63" s="361"/>
      <c r="E63" s="403"/>
    </row>
    <row r="64" spans="1:14" ht="23.45" hidden="1" customHeight="1">
      <c r="A64" s="245">
        <f t="shared" si="2"/>
        <v>23</v>
      </c>
      <c r="B64" s="17"/>
      <c r="C64" s="402"/>
      <c r="D64" s="361"/>
      <c r="E64" s="403"/>
    </row>
    <row r="65" spans="1:8" ht="13.9" customHeight="1">
      <c r="A65" s="245">
        <v>20</v>
      </c>
      <c r="B65" s="17" t="s">
        <v>70</v>
      </c>
      <c r="C65" s="402"/>
      <c r="D65" s="361">
        <v>150</v>
      </c>
      <c r="E65" s="403"/>
      <c r="F65" s="414" t="s">
        <v>71</v>
      </c>
    </row>
    <row r="66" spans="1:8" ht="13.15" hidden="1" customHeight="1">
      <c r="A66" s="245">
        <f t="shared" si="2"/>
        <v>21</v>
      </c>
      <c r="B66" s="17" t="s">
        <v>72</v>
      </c>
      <c r="C66" s="402"/>
      <c r="D66" s="361"/>
      <c r="E66" s="403"/>
      <c r="F66" s="396"/>
    </row>
    <row r="67" spans="1:8">
      <c r="A67" s="245">
        <v>21</v>
      </c>
      <c r="B67" s="17" t="s">
        <v>73</v>
      </c>
      <c r="C67" s="402"/>
      <c r="D67" s="361">
        <v>320.10000000000002</v>
      </c>
      <c r="E67" s="403"/>
    </row>
    <row r="68" spans="1:8" s="390" customFormat="1">
      <c r="A68" s="266">
        <f>+A67+0.1</f>
        <v>21.1</v>
      </c>
      <c r="B68" s="230" t="s">
        <v>74</v>
      </c>
      <c r="C68" s="230"/>
      <c r="D68" s="406">
        <v>320.10000000000002</v>
      </c>
      <c r="E68" s="407"/>
    </row>
    <row r="69" spans="1:8" ht="0.6" customHeight="1">
      <c r="A69" s="245">
        <f>+A67+1</f>
        <v>22</v>
      </c>
      <c r="B69" s="17" t="s">
        <v>75</v>
      </c>
      <c r="C69" s="402"/>
      <c r="D69" s="361"/>
      <c r="E69" s="403"/>
    </row>
    <row r="70" spans="1:8" ht="18" customHeight="1">
      <c r="A70" s="245">
        <v>22</v>
      </c>
      <c r="B70" s="17" t="s">
        <v>76</v>
      </c>
      <c r="C70" s="402"/>
      <c r="D70" s="361">
        <v>1287</v>
      </c>
      <c r="E70" s="403"/>
    </row>
    <row r="71" spans="1:8">
      <c r="A71" s="314"/>
      <c r="B71" s="373" t="s">
        <v>77</v>
      </c>
      <c r="C71" s="400"/>
      <c r="D71" s="415">
        <f>SUM(D32,D35:D41,D45:D67,D69:D70)</f>
        <v>40951.000000000007</v>
      </c>
      <c r="E71" s="416"/>
      <c r="F71" s="445">
        <f>+D29-D71</f>
        <v>0</v>
      </c>
      <c r="G71" s="445"/>
      <c r="H71" s="403"/>
    </row>
    <row r="72" spans="1:8">
      <c r="B72" s="329"/>
      <c r="C72" s="323"/>
    </row>
    <row r="73" spans="1:8" ht="26.25" hidden="1" customHeight="1">
      <c r="B73" s="424" t="s">
        <v>78</v>
      </c>
      <c r="C73" s="331"/>
      <c r="D73"/>
      <c r="E73" s="331"/>
    </row>
    <row r="74" spans="1:8" ht="15.75" hidden="1" customHeight="1">
      <c r="B74" s="329"/>
      <c r="D74" s="382" t="s">
        <v>79</v>
      </c>
      <c r="E74" s="425"/>
    </row>
    <row r="75" spans="1:8" ht="30.75" hidden="1" customHeight="1">
      <c r="B75" s="424" t="s">
        <v>80</v>
      </c>
      <c r="C75" s="426"/>
      <c r="D75" s="426" t="s">
        <v>291</v>
      </c>
      <c r="E75" s="426"/>
    </row>
    <row r="76" spans="1:8" ht="13.5" hidden="1" customHeight="1">
      <c r="D76" s="382" t="s">
        <v>79</v>
      </c>
      <c r="E76" s="425"/>
    </row>
    <row r="77" spans="1:8" hidden="1">
      <c r="B77" s="323" t="s">
        <v>81</v>
      </c>
    </row>
    <row r="78" spans="1:8" s="392" customFormat="1" ht="109.5" customHeight="1">
      <c r="A78" s="427" t="s">
        <v>82</v>
      </c>
      <c r="D78" s="318"/>
      <c r="E78" s="388" t="s">
        <v>83</v>
      </c>
    </row>
    <row r="79" spans="1:8" ht="40.5" customHeight="1">
      <c r="B79" s="374"/>
      <c r="C79" s="316"/>
      <c r="E79" s="273"/>
      <c r="F79" s="314"/>
    </row>
  </sheetData>
  <sheetProtection formatCells="0" formatColumns="0" formatRows="0" insertColumns="0" insertRows="0" insertHyperlinks="0" deleteColumns="0" deleteRows="0" sort="0"/>
  <mergeCells count="20">
    <mergeCell ref="K48:K49"/>
    <mergeCell ref="K50:K51"/>
    <mergeCell ref="H48:H49"/>
    <mergeCell ref="H50:H51"/>
    <mergeCell ref="I48:I49"/>
    <mergeCell ref="I50:I51"/>
    <mergeCell ref="J48:J49"/>
    <mergeCell ref="J50:J51"/>
    <mergeCell ref="A7:E7"/>
    <mergeCell ref="A8:E8"/>
    <mergeCell ref="F71:G71"/>
    <mergeCell ref="F48:F49"/>
    <mergeCell ref="F50:F51"/>
    <mergeCell ref="G48:G49"/>
    <mergeCell ref="G50:G51"/>
    <mergeCell ref="D2:E2"/>
    <mergeCell ref="D3:E3"/>
    <mergeCell ref="D4:E4"/>
    <mergeCell ref="C5:E5"/>
    <mergeCell ref="A6:E6"/>
  </mergeCells>
  <conditionalFormatting sqref="D67">
    <cfRule type="expression" dxfId="0" priority="1">
      <formula>($D$67&lt;$D$68)</formula>
    </cfRule>
  </conditionalFormatting>
  <pageMargins left="0.196850393700787" right="0.196850393700787" top="0.35433070866141703" bottom="0.27559055118110198" header="0.31496062992126" footer="0.196850393700787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41" zoomScaleNormal="100" zoomScaleSheetLayoutView="100" workbookViewId="0">
      <selection activeCell="C95" sqref="C95:E95"/>
    </sheetView>
  </sheetViews>
  <sheetFormatPr defaultColWidth="9.140625" defaultRowHeight="13.5"/>
  <cols>
    <col min="1" max="1" width="6.7109375" style="319" customWidth="1"/>
    <col min="2" max="2" width="64.5703125" style="320" customWidth="1"/>
    <col min="3" max="3" width="14.7109375" style="321" customWidth="1"/>
    <col min="4" max="4" width="15.28515625" style="321" customWidth="1"/>
    <col min="5" max="5" width="14.42578125" style="321" customWidth="1"/>
    <col min="6" max="6" width="19.42578125" style="319" customWidth="1"/>
    <col min="7" max="7" width="4.85546875" style="319" customWidth="1"/>
    <col min="8" max="8" width="26.85546875" style="322" hidden="1" customWidth="1"/>
    <col min="9" max="9" width="9.7109375" style="323" hidden="1" customWidth="1"/>
    <col min="10" max="10" width="11.42578125" style="323" hidden="1" customWidth="1"/>
    <col min="11" max="17" width="9.140625" style="319" hidden="1" customWidth="1"/>
    <col min="18" max="19" width="0" style="319" hidden="1" customWidth="1"/>
    <col min="20" max="16384" width="9.140625" style="319"/>
  </cols>
  <sheetData>
    <row r="1" spans="1:13" s="313" customFormat="1" ht="25.5">
      <c r="A1" s="324"/>
      <c r="B1" s="325"/>
      <c r="C1" s="326"/>
      <c r="D1" s="326"/>
      <c r="E1" s="326"/>
      <c r="F1" s="327" t="s">
        <v>0</v>
      </c>
      <c r="G1" s="328">
        <f>+'Ekamut-caxs'!E1+1</f>
        <v>234</v>
      </c>
      <c r="H1" s="329"/>
      <c r="I1" s="314"/>
      <c r="J1" s="314"/>
      <c r="K1" s="360" t="s">
        <v>84</v>
      </c>
      <c r="L1" s="360" t="s">
        <v>85</v>
      </c>
      <c r="M1" s="360" t="s">
        <v>86</v>
      </c>
    </row>
    <row r="2" spans="1:13" s="313" customFormat="1" ht="17.25">
      <c r="A2" s="324"/>
      <c r="B2" s="330"/>
      <c r="C2" s="326"/>
      <c r="D2" s="326"/>
      <c r="E2" s="454" t="s">
        <v>1</v>
      </c>
      <c r="F2" s="454"/>
      <c r="G2" s="454"/>
      <c r="H2" s="329"/>
      <c r="I2" s="314"/>
      <c r="J2" s="314"/>
    </row>
    <row r="3" spans="1:13" s="313" customFormat="1" ht="17.25">
      <c r="A3" s="324"/>
      <c r="B3" s="330"/>
      <c r="C3" s="326"/>
      <c r="D3" s="326"/>
      <c r="E3" s="454" t="s">
        <v>2</v>
      </c>
      <c r="F3" s="454"/>
      <c r="G3" s="454"/>
      <c r="H3" s="329"/>
      <c r="I3" s="314"/>
      <c r="J3" s="314"/>
    </row>
    <row r="4" spans="1:13" s="313" customFormat="1" ht="21.75" customHeight="1">
      <c r="A4" s="324"/>
      <c r="B4" s="330"/>
      <c r="C4" s="326"/>
      <c r="D4" s="326"/>
      <c r="E4" s="455" t="str">
        <f>+'Ekamut-caxs'!D4</f>
        <v>_____. _____. 2025թ.</v>
      </c>
      <c r="F4" s="455"/>
      <c r="G4" s="455"/>
      <c r="H4" s="329"/>
      <c r="I4" s="314"/>
      <c r="J4" s="314"/>
    </row>
    <row r="5" spans="1:13" s="313" customFormat="1" ht="21.75" customHeight="1">
      <c r="A5" s="324"/>
      <c r="B5" s="330"/>
      <c r="C5" s="326"/>
      <c r="D5" s="326"/>
      <c r="E5" s="455" t="str">
        <f>+'Ekamut-caxs'!C5</f>
        <v>հ. __________- Ա որոշմամբ</v>
      </c>
      <c r="F5" s="455"/>
      <c r="G5" s="455"/>
      <c r="H5" s="329"/>
      <c r="I5" s="314"/>
      <c r="J5" s="314"/>
    </row>
    <row r="6" spans="1:13" s="313" customFormat="1" ht="19.5" customHeight="1">
      <c r="A6" s="456" t="s">
        <v>5</v>
      </c>
      <c r="B6" s="456"/>
      <c r="C6" s="456"/>
      <c r="D6" s="456"/>
      <c r="E6" s="456"/>
      <c r="F6" s="456"/>
      <c r="G6" s="456"/>
      <c r="H6" s="329"/>
      <c r="I6" s="314"/>
      <c r="J6" s="314"/>
    </row>
    <row r="7" spans="1:13" s="273" customFormat="1" ht="20.25">
      <c r="A7" s="443" t="str">
        <f>+'Ekamut-caxs'!A7</f>
        <v xml:space="preserve">«Երևանի հ․ 124 մսուր-մանկապարտեզ» ՀՈԱԿ-ի </v>
      </c>
      <c r="B7" s="443"/>
      <c r="C7" s="443"/>
      <c r="D7" s="443"/>
      <c r="E7" s="443"/>
      <c r="F7" s="443"/>
      <c r="G7" s="443"/>
      <c r="H7" s="236"/>
      <c r="I7" s="237"/>
      <c r="J7" s="237"/>
    </row>
    <row r="8" spans="1:13" s="273" customFormat="1" ht="18.75" customHeight="1">
      <c r="A8" s="444" t="s">
        <v>87</v>
      </c>
      <c r="B8" s="444"/>
      <c r="C8" s="444"/>
      <c r="D8" s="444"/>
      <c r="E8" s="444"/>
      <c r="F8" s="444"/>
      <c r="G8" s="444"/>
      <c r="H8" s="329"/>
      <c r="I8" s="314"/>
      <c r="J8" s="314"/>
    </row>
    <row r="9" spans="1:13" s="273" customFormat="1" ht="11.25" customHeight="1">
      <c r="A9" s="332"/>
      <c r="B9" s="333"/>
      <c r="C9" s="332"/>
      <c r="D9" s="332"/>
      <c r="E9" s="332"/>
      <c r="F9" s="332"/>
      <c r="G9" s="332"/>
      <c r="H9" s="329"/>
      <c r="I9" s="314"/>
      <c r="J9" s="314"/>
    </row>
    <row r="10" spans="1:13" s="313" customFormat="1" ht="15" customHeight="1">
      <c r="A10" s="324"/>
      <c r="B10" s="330"/>
      <c r="C10" s="326"/>
      <c r="D10" s="326"/>
      <c r="E10" s="326"/>
      <c r="F10" s="334" t="s">
        <v>88</v>
      </c>
      <c r="G10" s="335"/>
      <c r="H10" s="329"/>
      <c r="I10" s="314"/>
      <c r="J10" s="314"/>
    </row>
    <row r="11" spans="1:13" s="314" customFormat="1" ht="34.5">
      <c r="A11" s="336" t="s">
        <v>89</v>
      </c>
      <c r="B11" s="337" t="s">
        <v>90</v>
      </c>
      <c r="C11" s="338" t="s">
        <v>84</v>
      </c>
      <c r="D11" s="338" t="s">
        <v>85</v>
      </c>
      <c r="E11" s="338" t="s">
        <v>86</v>
      </c>
      <c r="F11" s="338" t="s">
        <v>91</v>
      </c>
      <c r="G11" s="339"/>
      <c r="H11" s="340">
        <f>+F12-F71</f>
        <v>3410.6999999999953</v>
      </c>
      <c r="I11" s="361">
        <f>+H11-J12</f>
        <v>3410.6999999999953</v>
      </c>
      <c r="J11" s="362" t="s">
        <v>92</v>
      </c>
      <c r="K11" s="360"/>
      <c r="L11" s="360"/>
      <c r="M11" s="360"/>
    </row>
    <row r="12" spans="1:13" s="313" customFormat="1" ht="34.5">
      <c r="A12" s="252" t="s">
        <v>9</v>
      </c>
      <c r="B12" s="253" t="s">
        <v>93</v>
      </c>
      <c r="C12" s="341">
        <f>+F12</f>
        <v>5124.2999999999956</v>
      </c>
      <c r="D12" s="341">
        <f>+F12</f>
        <v>5124.2999999999956</v>
      </c>
      <c r="E12" s="341">
        <f>+F12</f>
        <v>5124.2999999999956</v>
      </c>
      <c r="F12" s="255">
        <f>+'Dramakani hamematakan'!D6</f>
        <v>5124.2999999999956</v>
      </c>
      <c r="G12" s="342"/>
      <c r="H12" s="457" t="s">
        <v>94</v>
      </c>
      <c r="I12" s="457"/>
      <c r="J12" s="363"/>
      <c r="K12" s="364" t="str">
        <f>IF((D12-C12)&lt;0,("սխալ"),"")</f>
        <v/>
      </c>
      <c r="L12" s="364" t="str">
        <f t="shared" ref="L12" si="0">IF((E12-D12)&lt;0,("սխալ"),"")</f>
        <v/>
      </c>
      <c r="M12" s="364" t="str">
        <f t="shared" ref="M12" si="1">IF((F12-E12)&lt;0,("սխալ"),"")</f>
        <v/>
      </c>
    </row>
    <row r="13" spans="1:13" s="313" customFormat="1" ht="34.5">
      <c r="A13" s="252" t="s">
        <v>31</v>
      </c>
      <c r="B13" s="253" t="s">
        <v>95</v>
      </c>
      <c r="C13" s="255">
        <f t="shared" ref="C13:F13" si="2">SUM(C14:C15,C18,C22:C29)</f>
        <v>7702.2</v>
      </c>
      <c r="D13" s="255">
        <f t="shared" si="2"/>
        <v>19067.7</v>
      </c>
      <c r="E13" s="255">
        <f t="shared" si="2"/>
        <v>29218.5</v>
      </c>
      <c r="F13" s="255">
        <f t="shared" si="2"/>
        <v>41423.599999999999</v>
      </c>
      <c r="G13" s="343"/>
      <c r="H13" s="329"/>
      <c r="I13" s="314"/>
      <c r="J13" s="314"/>
      <c r="K13" s="364" t="str">
        <f>IF((D13-C13)&lt;0,("սխալ"),"")</f>
        <v/>
      </c>
      <c r="L13" s="364" t="str">
        <f t="shared" ref="L13:M13" si="3">IF((E13-D13)&lt;0,("սխալ"),"")</f>
        <v/>
      </c>
      <c r="M13" s="364" t="str">
        <f t="shared" si="3"/>
        <v/>
      </c>
    </row>
    <row r="14" spans="1:13" s="313" customFormat="1" ht="17.25">
      <c r="A14" s="344">
        <v>1</v>
      </c>
      <c r="B14" s="345" t="str">
        <f>+'Ekamut-caxs'!B11</f>
        <v>Սուբսիդիայից</v>
      </c>
      <c r="C14" s="346">
        <v>7702.2</v>
      </c>
      <c r="D14" s="346">
        <v>18271.7</v>
      </c>
      <c r="E14" s="346">
        <v>28422.5</v>
      </c>
      <c r="F14" s="347">
        <f>+'Ekamut-caxs'!D11</f>
        <v>40603.599999999999</v>
      </c>
      <c r="G14" s="348"/>
      <c r="H14" s="329"/>
      <c r="I14" s="314"/>
      <c r="J14" s="314"/>
      <c r="K14" s="364" t="str">
        <f t="shared" ref="K14:K16" si="4">IF((D14-C14)&lt;0,("սխալ"),"")</f>
        <v/>
      </c>
      <c r="L14" s="364" t="str">
        <f t="shared" ref="L14:L77" si="5">IF((E14-D14)&lt;0,("սխալ"),"")</f>
        <v/>
      </c>
      <c r="M14" s="364" t="str">
        <f t="shared" ref="M14:M77" si="6">IF((F14-E14)&lt;0,("սխալ"),"")</f>
        <v/>
      </c>
    </row>
    <row r="15" spans="1:13" s="313" customFormat="1" ht="17.25">
      <c r="A15" s="349">
        <f>+A14+1</f>
        <v>2</v>
      </c>
      <c r="B15" s="345" t="str">
        <f>+'Ekamut-caxs'!B12</f>
        <v>Այլ նպաստներ բյուջեից, որից՝</v>
      </c>
      <c r="C15" s="347">
        <f t="shared" ref="C15:F15" si="7">SUM(C16:C17)</f>
        <v>0</v>
      </c>
      <c r="D15" s="347">
        <f t="shared" si="7"/>
        <v>0</v>
      </c>
      <c r="E15" s="347">
        <f t="shared" si="7"/>
        <v>0</v>
      </c>
      <c r="F15" s="347">
        <f t="shared" si="7"/>
        <v>24</v>
      </c>
      <c r="G15" s="348"/>
      <c r="H15" s="329"/>
      <c r="I15" s="314"/>
      <c r="J15" s="314"/>
      <c r="K15" s="364" t="str">
        <f t="shared" si="4"/>
        <v/>
      </c>
      <c r="L15" s="364" t="str">
        <f t="shared" si="5"/>
        <v/>
      </c>
      <c r="M15" s="364" t="str">
        <f t="shared" si="6"/>
        <v/>
      </c>
    </row>
    <row r="16" spans="1:13" s="315" customFormat="1" ht="15">
      <c r="A16" s="350">
        <f>+A15+0.1</f>
        <v>2.1</v>
      </c>
      <c r="B16" s="351" t="str">
        <f>+'Ekamut-caxs'!B13</f>
        <v>վերապատրաստման գծով</v>
      </c>
      <c r="C16" s="352"/>
      <c r="D16" s="352"/>
      <c r="E16" s="352"/>
      <c r="F16" s="353">
        <f>+'Ekamut-caxs'!D13</f>
        <v>24</v>
      </c>
      <c r="G16" s="354"/>
      <c r="H16" s="355"/>
      <c r="I16" s="365"/>
      <c r="J16" s="365"/>
      <c r="K16" s="364" t="str">
        <f t="shared" si="4"/>
        <v/>
      </c>
      <c r="L16" s="364" t="str">
        <f t="shared" si="5"/>
        <v/>
      </c>
      <c r="M16" s="364" t="str">
        <f t="shared" si="6"/>
        <v/>
      </c>
    </row>
    <row r="17" spans="1:13" s="315" customFormat="1" ht="15" hidden="1">
      <c r="A17" s="350">
        <f>+A16+0.1</f>
        <v>2.2000000000000002</v>
      </c>
      <c r="B17" s="351" t="str">
        <f>+'Ekamut-caxs'!B14</f>
        <v>կամավոր ատեստավորման գծով</v>
      </c>
      <c r="C17" s="352"/>
      <c r="D17" s="352"/>
      <c r="E17" s="352"/>
      <c r="F17" s="353">
        <f>+'Ekamut-caxs'!D14</f>
        <v>0</v>
      </c>
      <c r="G17" s="354"/>
      <c r="H17" s="355"/>
      <c r="I17" s="365"/>
      <c r="J17" s="406"/>
      <c r="K17" s="364"/>
      <c r="L17" s="364" t="str">
        <f t="shared" si="5"/>
        <v/>
      </c>
      <c r="M17" s="364" t="str">
        <f t="shared" si="6"/>
        <v/>
      </c>
    </row>
    <row r="18" spans="1:13" s="313" customFormat="1" ht="17.25">
      <c r="A18" s="349">
        <f>+A15+1</f>
        <v>3</v>
      </c>
      <c r="B18" s="345" t="str">
        <f>+'Ekamut-caxs'!B15</f>
        <v>Դրամաշնորհներ բյուջեից, որից՝</v>
      </c>
      <c r="C18" s="347">
        <f>SUM(C19:C21)</f>
        <v>0</v>
      </c>
      <c r="D18" s="347">
        <f t="shared" ref="D18:E18" si="8">SUM(D19:D21)</f>
        <v>796</v>
      </c>
      <c r="E18" s="347">
        <f t="shared" si="8"/>
        <v>796</v>
      </c>
      <c r="F18" s="347">
        <f t="shared" ref="F18" si="9">SUM(F19:F21)</f>
        <v>796</v>
      </c>
      <c r="G18" s="348"/>
      <c r="H18" s="329"/>
      <c r="I18" s="314"/>
      <c r="J18" s="314"/>
      <c r="K18" s="364"/>
      <c r="L18" s="364" t="str">
        <f t="shared" si="5"/>
        <v/>
      </c>
      <c r="M18" s="364" t="str">
        <f t="shared" si="6"/>
        <v/>
      </c>
    </row>
    <row r="19" spans="1:13" s="315" customFormat="1" ht="27" hidden="1">
      <c r="A19" s="350">
        <f>+A18+0.1</f>
        <v>3.1</v>
      </c>
      <c r="B19" s="351" t="str">
        <f>+'Ekamut-caxs'!B16</f>
        <v>կրթության առանձնահատուկ պայմանների կարիք ունեցող երեխաների գծով</v>
      </c>
      <c r="C19" s="352"/>
      <c r="D19" s="356"/>
      <c r="E19" s="356"/>
      <c r="F19" s="353">
        <f>+'Ekamut-caxs'!D16</f>
        <v>0</v>
      </c>
      <c r="G19" s="354"/>
      <c r="H19" s="355"/>
      <c r="I19" s="365"/>
      <c r="J19" s="406"/>
      <c r="K19" s="364"/>
      <c r="L19" s="364" t="str">
        <f t="shared" si="5"/>
        <v/>
      </c>
      <c r="M19" s="364" t="str">
        <f t="shared" si="6"/>
        <v/>
      </c>
    </row>
    <row r="20" spans="1:13" s="315" customFormat="1" ht="15" hidden="1">
      <c r="A20" s="350">
        <f>+A19+0.1</f>
        <v>3.2</v>
      </c>
      <c r="B20" s="351" t="str">
        <f>+'Ekamut-caxs'!B17</f>
        <v>զինծառայողների երեխաների գծով</v>
      </c>
      <c r="C20" s="352"/>
      <c r="D20" s="356"/>
      <c r="E20" s="356"/>
      <c r="F20" s="353">
        <f>+'Ekamut-caxs'!D17</f>
        <v>0</v>
      </c>
      <c r="G20" s="354"/>
      <c r="H20" s="355"/>
      <c r="I20" s="365"/>
      <c r="J20" s="365"/>
      <c r="K20" s="364"/>
      <c r="L20" s="364" t="str">
        <f t="shared" si="5"/>
        <v/>
      </c>
      <c r="M20" s="364" t="str">
        <f t="shared" si="6"/>
        <v/>
      </c>
    </row>
    <row r="21" spans="1:13" s="315" customFormat="1" ht="15">
      <c r="A21" s="350">
        <f>+A20+0.1</f>
        <v>3.3000000000000003</v>
      </c>
      <c r="B21" s="261" t="s">
        <v>96</v>
      </c>
      <c r="C21" s="356"/>
      <c r="D21" s="353">
        <f t="shared" ref="D21:F21" si="10">+D74</f>
        <v>796</v>
      </c>
      <c r="E21" s="353">
        <f t="shared" si="10"/>
        <v>796</v>
      </c>
      <c r="F21" s="353">
        <f t="shared" si="10"/>
        <v>796</v>
      </c>
      <c r="G21" s="354"/>
      <c r="H21" s="355"/>
      <c r="I21" s="365"/>
      <c r="J21" s="406"/>
      <c r="K21" s="364"/>
      <c r="L21" s="364" t="str">
        <f t="shared" si="5"/>
        <v/>
      </c>
      <c r="M21" s="364" t="str">
        <f t="shared" si="6"/>
        <v/>
      </c>
    </row>
    <row r="22" spans="1:13" s="313" customFormat="1" ht="17.25" hidden="1">
      <c r="A22" s="349">
        <f>+A18+1</f>
        <v>4</v>
      </c>
      <c r="B22" s="345" t="str">
        <f>+'Ekamut-caxs'!B19</f>
        <v xml:space="preserve">Վճարովի ծառայություններից </v>
      </c>
      <c r="C22" s="346"/>
      <c r="D22" s="346"/>
      <c r="E22" s="346"/>
      <c r="F22" s="347">
        <f>+'Ekamut-caxs'!D19</f>
        <v>0</v>
      </c>
      <c r="G22" s="348"/>
      <c r="H22" s="329"/>
      <c r="I22" s="314"/>
      <c r="J22" s="314"/>
      <c r="K22" s="364"/>
      <c r="L22" s="364" t="str">
        <f t="shared" si="5"/>
        <v/>
      </c>
      <c r="M22" s="364" t="str">
        <f t="shared" si="6"/>
        <v/>
      </c>
    </row>
    <row r="23" spans="1:13" s="313" customFormat="1" ht="17.25" hidden="1">
      <c r="A23" s="349">
        <f t="shared" ref="A23:A29" si="11">+A22+1</f>
        <v>5</v>
      </c>
      <c r="B23" s="345" t="str">
        <f>+'Ekamut-caxs'!B20</f>
        <v>Սպասարկման և կոմունալ համավճարներից</v>
      </c>
      <c r="C23" s="346"/>
      <c r="D23" s="346"/>
      <c r="E23" s="346"/>
      <c r="F23" s="347">
        <f>+'Ekamut-caxs'!D20</f>
        <v>0</v>
      </c>
      <c r="G23" s="348"/>
      <c r="H23" s="329"/>
      <c r="I23" s="314"/>
      <c r="J23" s="314"/>
      <c r="K23" s="364"/>
      <c r="L23" s="364" t="str">
        <f t="shared" si="5"/>
        <v/>
      </c>
      <c r="M23" s="364" t="str">
        <f t="shared" si="6"/>
        <v/>
      </c>
    </row>
    <row r="24" spans="1:13" s="313" customFormat="1" ht="17.25" hidden="1">
      <c r="A24" s="349">
        <f t="shared" si="11"/>
        <v>6</v>
      </c>
      <c r="B24" s="345" t="str">
        <f>+'Ekamut-caxs'!B21</f>
        <v>Ֆինանսական օգնությունից (օգնիր մանկապարտեզիդ)</v>
      </c>
      <c r="C24" s="346"/>
      <c r="D24" s="346"/>
      <c r="E24" s="346"/>
      <c r="F24" s="347">
        <f>+'Ekamut-caxs'!D21</f>
        <v>0</v>
      </c>
      <c r="G24" s="348"/>
      <c r="H24" s="357"/>
      <c r="I24" s="366"/>
      <c r="J24" s="366"/>
      <c r="K24" s="364"/>
      <c r="L24" s="364" t="str">
        <f t="shared" si="5"/>
        <v/>
      </c>
      <c r="M24" s="364" t="str">
        <f t="shared" si="6"/>
        <v/>
      </c>
    </row>
    <row r="25" spans="1:13" s="313" customFormat="1" ht="17.25" hidden="1">
      <c r="A25" s="349">
        <f t="shared" si="11"/>
        <v>7</v>
      </c>
      <c r="B25" s="345" t="str">
        <f>+'Ekamut-caxs'!B22</f>
        <v>Ֆինանսական օգնությունից</v>
      </c>
      <c r="C25" s="346"/>
      <c r="D25" s="346"/>
      <c r="E25" s="346"/>
      <c r="F25" s="347">
        <f>+'Ekamut-caxs'!D22</f>
        <v>0</v>
      </c>
      <c r="G25" s="348"/>
      <c r="H25" s="329"/>
      <c r="I25" s="314"/>
      <c r="J25" s="314"/>
      <c r="K25" s="364"/>
      <c r="L25" s="364" t="str">
        <f t="shared" si="5"/>
        <v/>
      </c>
      <c r="M25" s="364" t="str">
        <f t="shared" si="6"/>
        <v/>
      </c>
    </row>
    <row r="26" spans="1:13" s="313" customFormat="1" ht="17.25" hidden="1">
      <c r="A26" s="349">
        <f t="shared" si="11"/>
        <v>8</v>
      </c>
      <c r="B26" s="345" t="str">
        <f>+'Ekamut-caxs'!B23</f>
        <v>Չփոխանակվող գործարքներից (դրամաշնորհից)</v>
      </c>
      <c r="C26" s="346"/>
      <c r="D26" s="346"/>
      <c r="E26" s="346"/>
      <c r="F26" s="347">
        <f>+'Ekamut-caxs'!D23</f>
        <v>0</v>
      </c>
      <c r="G26" s="348"/>
      <c r="H26" s="357"/>
      <c r="I26" s="366"/>
      <c r="J26" s="366"/>
      <c r="K26" s="364"/>
      <c r="L26" s="364" t="str">
        <f t="shared" si="5"/>
        <v/>
      </c>
      <c r="M26" s="364" t="str">
        <f t="shared" si="6"/>
        <v/>
      </c>
    </row>
    <row r="27" spans="1:13" s="313" customFormat="1" ht="17.25" hidden="1">
      <c r="A27" s="349">
        <f t="shared" si="11"/>
        <v>9</v>
      </c>
      <c r="B27" s="256" t="s">
        <v>97</v>
      </c>
      <c r="C27" s="346"/>
      <c r="D27" s="346"/>
      <c r="E27" s="346"/>
      <c r="F27" s="257"/>
      <c r="G27" s="348"/>
      <c r="H27" s="357"/>
      <c r="I27" s="366"/>
      <c r="J27" s="366"/>
      <c r="K27" s="364"/>
      <c r="L27" s="364" t="str">
        <f t="shared" si="5"/>
        <v/>
      </c>
      <c r="M27" s="364" t="str">
        <f t="shared" si="6"/>
        <v/>
      </c>
    </row>
    <row r="28" spans="1:13" s="313" customFormat="1" ht="17.25" hidden="1">
      <c r="A28" s="349">
        <f t="shared" si="11"/>
        <v>10</v>
      </c>
      <c r="B28" s="256" t="str">
        <f>+'Ekamut-caxs'!B27</f>
        <v>Բանկի տոկոսից</v>
      </c>
      <c r="C28" s="346"/>
      <c r="D28" s="346"/>
      <c r="E28" s="346"/>
      <c r="F28" s="257">
        <f>+'Ekamut-caxs'!D27</f>
        <v>0</v>
      </c>
      <c r="G28" s="348"/>
      <c r="H28" s="357"/>
      <c r="I28" s="366"/>
      <c r="J28" s="366"/>
      <c r="K28" s="364"/>
      <c r="L28" s="364" t="str">
        <f t="shared" si="5"/>
        <v/>
      </c>
      <c r="M28" s="364" t="str">
        <f t="shared" si="6"/>
        <v/>
      </c>
    </row>
    <row r="29" spans="1:13" s="313" customFormat="1" ht="17.25" hidden="1">
      <c r="A29" s="349">
        <f t="shared" si="11"/>
        <v>11</v>
      </c>
      <c r="B29" s="256">
        <f>+'Ekamut-caxs'!B28</f>
        <v>0</v>
      </c>
      <c r="C29" s="346"/>
      <c r="D29" s="346"/>
      <c r="E29" s="346"/>
      <c r="F29" s="257">
        <f>+'Ekamut-caxs'!D28</f>
        <v>0</v>
      </c>
      <c r="G29" s="348"/>
      <c r="H29" s="358" t="s">
        <v>29</v>
      </c>
      <c r="I29" s="366"/>
      <c r="J29" s="366"/>
      <c r="K29" s="364"/>
      <c r="L29" s="364" t="str">
        <f t="shared" si="5"/>
        <v/>
      </c>
      <c r="M29" s="364" t="str">
        <f t="shared" si="6"/>
        <v/>
      </c>
    </row>
    <row r="30" spans="1:13" s="313" customFormat="1" ht="34.5">
      <c r="A30" s="252" t="s">
        <v>98</v>
      </c>
      <c r="B30" s="253" t="s">
        <v>99</v>
      </c>
      <c r="C30" s="255">
        <f>C31+C73+C85</f>
        <v>11747.999999999998</v>
      </c>
      <c r="D30" s="255">
        <f>D31+D73+D85</f>
        <v>23025.275000000001</v>
      </c>
      <c r="E30" s="255">
        <f>E31+E73+E85</f>
        <v>32185.15</v>
      </c>
      <c r="F30" s="255">
        <f>F31+F73+F85</f>
        <v>41850.200000000012</v>
      </c>
      <c r="G30" s="343"/>
      <c r="H30" s="340"/>
      <c r="I30" s="314"/>
      <c r="J30" s="314"/>
      <c r="K30" s="364"/>
      <c r="L30" s="364" t="str">
        <f t="shared" si="5"/>
        <v/>
      </c>
      <c r="M30" s="364" t="str">
        <f t="shared" si="6"/>
        <v/>
      </c>
    </row>
    <row r="31" spans="1:13" s="313" customFormat="1" ht="17.25">
      <c r="A31" s="268" t="s">
        <v>100</v>
      </c>
      <c r="B31" s="253" t="s">
        <v>101</v>
      </c>
      <c r="C31" s="255">
        <f>SUM(C32,C35:C41,C45:C67,C71:C72)</f>
        <v>11747.999999999998</v>
      </c>
      <c r="D31" s="255">
        <f>SUM(D32,D35:D41,D45:D67,D71:D72)</f>
        <v>22229.275000000001</v>
      </c>
      <c r="E31" s="255">
        <f>SUM(E32,E35:E41,E45:E67,E71:E72)</f>
        <v>31389.15</v>
      </c>
      <c r="F31" s="255">
        <f>SUM(F32,F35:F41,F45:F67,F71:F72)</f>
        <v>41054.200000000012</v>
      </c>
      <c r="G31" s="343"/>
      <c r="H31" s="329"/>
      <c r="I31" s="314"/>
      <c r="J31" s="314"/>
      <c r="K31" s="364"/>
      <c r="L31" s="364" t="str">
        <f t="shared" si="5"/>
        <v/>
      </c>
      <c r="M31" s="364" t="str">
        <f t="shared" si="6"/>
        <v/>
      </c>
    </row>
    <row r="32" spans="1:13" s="313" customFormat="1" ht="16.149999999999999" customHeight="1">
      <c r="A32" s="344">
        <v>1</v>
      </c>
      <c r="B32" s="345" t="str">
        <f>+'Ekamut-caxs'!B32</f>
        <v>Աշխատավարձի գծով</v>
      </c>
      <c r="C32" s="359">
        <f>+F32/12*3</f>
        <v>8256.75</v>
      </c>
      <c r="D32" s="359">
        <f>+F32/12*6.3</f>
        <v>17339.174999999999</v>
      </c>
      <c r="E32" s="359">
        <f>+F32/12*9</f>
        <v>24770.25</v>
      </c>
      <c r="F32" s="347">
        <f>+'Ekamut-caxs'!D32</f>
        <v>33027</v>
      </c>
      <c r="G32" s="348"/>
      <c r="H32" s="357"/>
      <c r="I32" s="366"/>
      <c r="J32" s="366"/>
      <c r="K32" s="364"/>
      <c r="L32" s="364" t="str">
        <f t="shared" si="5"/>
        <v/>
      </c>
      <c r="M32" s="364" t="str">
        <f t="shared" si="6"/>
        <v/>
      </c>
    </row>
    <row r="33" spans="1:13" s="315" customFormat="1" ht="15" hidden="1">
      <c r="A33" s="350">
        <f>+A32+0.1</f>
        <v>1.1000000000000001</v>
      </c>
      <c r="B33" s="351" t="str">
        <f>+'Ekamut-caxs'!B33</f>
        <v>վճարովի ծառայության գծով</v>
      </c>
      <c r="C33" s="352"/>
      <c r="D33" s="352"/>
      <c r="E33" s="352"/>
      <c r="F33" s="353">
        <f>+'Ekamut-caxs'!D33</f>
        <v>0</v>
      </c>
      <c r="G33" s="354"/>
      <c r="H33" s="355"/>
      <c r="I33" s="365"/>
      <c r="J33" s="365"/>
      <c r="K33" s="364"/>
      <c r="L33" s="364" t="str">
        <f t="shared" si="5"/>
        <v/>
      </c>
      <c r="M33" s="364" t="str">
        <f t="shared" si="6"/>
        <v/>
      </c>
    </row>
    <row r="34" spans="1:13" s="315" customFormat="1" ht="19.899999999999999" hidden="1" customHeight="1">
      <c r="A34" s="350">
        <f>+A33+0.1</f>
        <v>1.2000000000000002</v>
      </c>
      <c r="B34" s="351">
        <f>+'Ekamut-caxs'!B34</f>
        <v>0</v>
      </c>
      <c r="C34" s="352"/>
      <c r="D34" s="352"/>
      <c r="E34" s="352"/>
      <c r="F34" s="353">
        <f>+'Ekamut-caxs'!D34</f>
        <v>0</v>
      </c>
      <c r="G34" s="354"/>
      <c r="H34" s="355"/>
      <c r="I34" s="365"/>
      <c r="J34" s="365"/>
      <c r="K34" s="364"/>
      <c r="L34" s="364" t="str">
        <f t="shared" si="5"/>
        <v/>
      </c>
      <c r="M34" s="364" t="str">
        <f t="shared" si="6"/>
        <v/>
      </c>
    </row>
    <row r="35" spans="1:13" s="313" customFormat="1" ht="17.25">
      <c r="A35" s="349">
        <f>+A32+1</f>
        <v>2</v>
      </c>
      <c r="B35" s="345" t="str">
        <f>+'Ekamut-caxs'!B35</f>
        <v>Սննդի գծով</v>
      </c>
      <c r="C35" s="346">
        <v>932.4</v>
      </c>
      <c r="D35" s="346">
        <v>1864.8</v>
      </c>
      <c r="E35" s="346">
        <v>2797.2</v>
      </c>
      <c r="F35" s="347">
        <f>+'Ekamut-caxs'!D35</f>
        <v>3580.4</v>
      </c>
      <c r="G35" s="348"/>
      <c r="H35" s="357"/>
      <c r="I35" s="366"/>
      <c r="J35" s="366"/>
      <c r="K35" s="364"/>
      <c r="L35" s="364" t="str">
        <f t="shared" si="5"/>
        <v/>
      </c>
      <c r="M35" s="364" t="str">
        <f t="shared" si="6"/>
        <v/>
      </c>
    </row>
    <row r="36" spans="1:13" s="313" customFormat="1" ht="17.25">
      <c r="A36" s="349">
        <f>+A35+1</f>
        <v>3</v>
      </c>
      <c r="B36" s="345" t="str">
        <f>+'Ekamut-caxs'!B36</f>
        <v>Ջեռուցման գծով</v>
      </c>
      <c r="C36" s="346">
        <v>390</v>
      </c>
      <c r="D36" s="346">
        <v>390</v>
      </c>
      <c r="E36" s="346">
        <v>390</v>
      </c>
      <c r="F36" s="347">
        <f>+'Ekamut-caxs'!D36</f>
        <v>640.79999999999995</v>
      </c>
      <c r="G36" s="348"/>
      <c r="H36" s="357">
        <f>+F36-'Komunal '!F27</f>
        <v>0</v>
      </c>
      <c r="I36" s="366"/>
      <c r="J36" s="366"/>
      <c r="K36" s="364"/>
      <c r="L36" s="364" t="str">
        <f t="shared" si="5"/>
        <v/>
      </c>
      <c r="M36" s="364" t="str">
        <f t="shared" si="6"/>
        <v/>
      </c>
    </row>
    <row r="37" spans="1:13" s="313" customFormat="1" ht="17.25">
      <c r="A37" s="349">
        <f t="shared" ref="A37:A40" si="12">+A36+1</f>
        <v>4</v>
      </c>
      <c r="B37" s="345" t="str">
        <f>+'Ekamut-caxs'!B37</f>
        <v>Էլեկտրաէներգիայի գծով</v>
      </c>
      <c r="C37" s="346">
        <v>149.9</v>
      </c>
      <c r="D37" s="346">
        <v>299.8</v>
      </c>
      <c r="E37" s="346">
        <v>449.7</v>
      </c>
      <c r="F37" s="347">
        <f>+'Ekamut-caxs'!D37</f>
        <v>599.6</v>
      </c>
      <c r="G37" s="348"/>
      <c r="H37" s="357">
        <f>+F37-'Komunal '!J27</f>
        <v>0</v>
      </c>
      <c r="I37" s="366"/>
      <c r="J37" s="366"/>
      <c r="K37" s="364"/>
      <c r="L37" s="364" t="str">
        <f t="shared" si="5"/>
        <v/>
      </c>
      <c r="M37" s="364" t="str">
        <f t="shared" si="6"/>
        <v/>
      </c>
    </row>
    <row r="38" spans="1:13" s="313" customFormat="1" ht="17.25">
      <c r="A38" s="349">
        <f t="shared" si="12"/>
        <v>5</v>
      </c>
      <c r="B38" s="345" t="str">
        <f>+'Ekamut-caxs'!B38</f>
        <v>Ջրմուղ-կոյուղու գծով</v>
      </c>
      <c r="C38" s="346">
        <v>22.4</v>
      </c>
      <c r="D38" s="346">
        <v>44.7</v>
      </c>
      <c r="E38" s="346">
        <v>67.5</v>
      </c>
      <c r="F38" s="347">
        <f>+'Komunal '!M27</f>
        <v>106.4</v>
      </c>
      <c r="G38" s="348"/>
      <c r="H38" s="357">
        <f>+F38-'Komunal '!M27</f>
        <v>0</v>
      </c>
      <c r="I38" s="366"/>
      <c r="J38" s="366"/>
      <c r="K38" s="364"/>
      <c r="L38" s="364" t="str">
        <f t="shared" si="5"/>
        <v/>
      </c>
      <c r="M38" s="364" t="str">
        <f t="shared" si="6"/>
        <v/>
      </c>
    </row>
    <row r="39" spans="1:13" s="313" customFormat="1" ht="17.25">
      <c r="A39" s="349">
        <f t="shared" si="12"/>
        <v>6</v>
      </c>
      <c r="B39" s="345" t="str">
        <f>+'Ekamut-caxs'!B39</f>
        <v>Աղբահանության գծով</v>
      </c>
      <c r="C39" s="346">
        <v>2.9</v>
      </c>
      <c r="D39" s="346">
        <v>5.9</v>
      </c>
      <c r="E39" s="346">
        <v>9</v>
      </c>
      <c r="F39" s="347">
        <f>+'Ekamut-caxs'!D39</f>
        <v>11.8</v>
      </c>
      <c r="G39" s="348"/>
      <c r="H39" s="357"/>
      <c r="I39" s="366"/>
      <c r="J39" s="366"/>
      <c r="K39" s="364"/>
      <c r="L39" s="364" t="str">
        <f t="shared" si="5"/>
        <v/>
      </c>
      <c r="M39" s="364" t="str">
        <f t="shared" si="6"/>
        <v/>
      </c>
    </row>
    <row r="40" spans="1:13" s="313" customFormat="1" ht="17.25" hidden="1">
      <c r="A40" s="349">
        <f t="shared" si="12"/>
        <v>7</v>
      </c>
      <c r="B40" s="345" t="str">
        <f>+'Ekamut-caxs'!B40</f>
        <v>Ախտաբանության գծով</v>
      </c>
      <c r="C40" s="346"/>
      <c r="D40" s="346"/>
      <c r="E40" s="346"/>
      <c r="F40" s="347">
        <f>+'Ekamut-caxs'!D40</f>
        <v>0</v>
      </c>
      <c r="G40" s="348"/>
      <c r="H40" s="357"/>
      <c r="I40" s="366"/>
      <c r="J40" s="366"/>
      <c r="K40" s="364"/>
      <c r="L40" s="364" t="str">
        <f t="shared" si="5"/>
        <v/>
      </c>
      <c r="M40" s="364" t="str">
        <f t="shared" si="6"/>
        <v/>
      </c>
    </row>
    <row r="41" spans="1:13" s="313" customFormat="1" ht="17.25">
      <c r="A41" s="349">
        <v>7</v>
      </c>
      <c r="B41" s="345" t="str">
        <f>+'Ekamut-caxs'!B41</f>
        <v>Կապի գծով, այդ թվում`</v>
      </c>
      <c r="C41" s="359">
        <f t="shared" ref="C41:F41" si="13">SUM(C42:C44)</f>
        <v>44.4</v>
      </c>
      <c r="D41" s="359">
        <f t="shared" si="13"/>
        <v>88.8</v>
      </c>
      <c r="E41" s="359">
        <f t="shared" si="13"/>
        <v>133.19999999999999</v>
      </c>
      <c r="F41" s="347">
        <f t="shared" si="13"/>
        <v>177.6</v>
      </c>
      <c r="G41" s="348"/>
      <c r="H41" s="357"/>
      <c r="I41" s="366"/>
      <c r="J41" s="366"/>
      <c r="K41" s="364"/>
      <c r="L41" s="364" t="str">
        <f t="shared" si="5"/>
        <v/>
      </c>
      <c r="M41" s="364" t="str">
        <f t="shared" si="6"/>
        <v/>
      </c>
    </row>
    <row r="42" spans="1:13" s="315" customFormat="1" ht="15">
      <c r="A42" s="350">
        <f>+A41+0.1</f>
        <v>7.1</v>
      </c>
      <c r="B42" s="351" t="str">
        <f>+'Ekamut-caxs'!B42</f>
        <v>բաժանորդային վճար</v>
      </c>
      <c r="C42" s="352">
        <v>14.4</v>
      </c>
      <c r="D42" s="352">
        <v>28.8</v>
      </c>
      <c r="E42" s="352">
        <v>43.2</v>
      </c>
      <c r="F42" s="353">
        <f>+'Ekamut-caxs'!D42</f>
        <v>57.6</v>
      </c>
      <c r="G42" s="354"/>
      <c r="H42" s="355"/>
      <c r="I42" s="365"/>
      <c r="J42" s="365"/>
      <c r="K42" s="364"/>
      <c r="L42" s="364" t="str">
        <f t="shared" si="5"/>
        <v/>
      </c>
      <c r="M42" s="364" t="str">
        <f t="shared" si="6"/>
        <v/>
      </c>
    </row>
    <row r="43" spans="1:13" s="315" customFormat="1" ht="35.450000000000003" hidden="1" customHeight="1">
      <c r="A43" s="350">
        <f>+A42+0.1</f>
        <v>7.1999999999999993</v>
      </c>
      <c r="B43" s="351" t="str">
        <f>+'Ekamut-caxs'!B43</f>
        <v>րոպեավճար</v>
      </c>
      <c r="C43" s="352"/>
      <c r="D43" s="352"/>
      <c r="E43" s="352"/>
      <c r="F43" s="353">
        <f>+'Ekamut-caxs'!D43</f>
        <v>0</v>
      </c>
      <c r="G43" s="354"/>
      <c r="H43" s="355"/>
      <c r="I43" s="365"/>
      <c r="J43" s="365"/>
      <c r="K43" s="364"/>
      <c r="L43" s="364" t="str">
        <f t="shared" si="5"/>
        <v/>
      </c>
      <c r="M43" s="364" t="str">
        <f t="shared" si="6"/>
        <v/>
      </c>
    </row>
    <row r="44" spans="1:13" s="315" customFormat="1" ht="15">
      <c r="A44" s="350">
        <v>7.2</v>
      </c>
      <c r="B44" s="351" t="str">
        <f>+'Ekamut-caxs'!B44</f>
        <v>ինտերնետ կապ</v>
      </c>
      <c r="C44" s="352">
        <v>30</v>
      </c>
      <c r="D44" s="352">
        <v>60</v>
      </c>
      <c r="E44" s="352">
        <v>90</v>
      </c>
      <c r="F44" s="353">
        <f>+'Ekamut-caxs'!D44</f>
        <v>120</v>
      </c>
      <c r="G44" s="354"/>
      <c r="H44" s="355"/>
      <c r="I44" s="365"/>
      <c r="J44" s="365"/>
      <c r="K44" s="364"/>
      <c r="L44" s="364" t="str">
        <f t="shared" si="5"/>
        <v/>
      </c>
      <c r="M44" s="364" t="str">
        <f t="shared" si="6"/>
        <v/>
      </c>
    </row>
    <row r="45" spans="1:13" s="313" customFormat="1" ht="17.25" hidden="1">
      <c r="A45" s="349">
        <f>+A41+1</f>
        <v>8</v>
      </c>
      <c r="B45" s="345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47">
        <f>+'Ekamut-caxs'!D45</f>
        <v>0</v>
      </c>
      <c r="G45" s="348"/>
      <c r="H45" s="357"/>
      <c r="I45" s="366"/>
      <c r="J45" s="366"/>
      <c r="K45" s="364"/>
      <c r="L45" s="364" t="str">
        <f t="shared" si="5"/>
        <v/>
      </c>
      <c r="M45" s="364" t="str">
        <f t="shared" si="6"/>
        <v/>
      </c>
    </row>
    <row r="46" spans="1:13" s="313" customFormat="1" ht="17.25">
      <c r="A46" s="349">
        <v>8</v>
      </c>
      <c r="B46" s="345" t="str">
        <f>+'Ekamut-caxs'!B46</f>
        <v>Տնտեսական ապրանքների գծով</v>
      </c>
      <c r="C46" s="346">
        <v>73.5</v>
      </c>
      <c r="D46" s="346">
        <v>147</v>
      </c>
      <c r="E46" s="346">
        <v>220.5</v>
      </c>
      <c r="F46" s="347">
        <f>+'Ekamut-caxs'!D46</f>
        <v>294</v>
      </c>
      <c r="G46" s="348"/>
      <c r="H46" s="357"/>
      <c r="I46" s="366"/>
      <c r="J46" s="366"/>
      <c r="K46" s="364"/>
      <c r="L46" s="364"/>
      <c r="M46" s="364"/>
    </row>
    <row r="47" spans="1:13" s="313" customFormat="1" ht="17.25">
      <c r="A47" s="349">
        <f t="shared" ref="A47:A67" si="17">+A46+1</f>
        <v>9</v>
      </c>
      <c r="B47" s="345" t="str">
        <f>+'Ekamut-caxs'!B47</f>
        <v>Գրասենյակային ապրանքների գծով</v>
      </c>
      <c r="C47" s="346">
        <v>14</v>
      </c>
      <c r="D47" s="346">
        <v>28</v>
      </c>
      <c r="E47" s="346">
        <v>42</v>
      </c>
      <c r="F47" s="347">
        <f>+'Ekamut-caxs'!D47</f>
        <v>55.8</v>
      </c>
      <c r="G47" s="348"/>
      <c r="H47" s="357"/>
      <c r="I47" s="366"/>
      <c r="J47" s="366"/>
      <c r="K47" s="364"/>
      <c r="L47" s="364"/>
      <c r="M47" s="364"/>
    </row>
    <row r="48" spans="1:13" s="313" customFormat="1" ht="17.25">
      <c r="A48" s="349">
        <f t="shared" si="17"/>
        <v>10</v>
      </c>
      <c r="B48" s="345" t="str">
        <f>+'Ekamut-caxs'!B48</f>
        <v>Փոքրարժեք կամ արագամաշ առարկաների գծով</v>
      </c>
      <c r="C48" s="346">
        <v>55</v>
      </c>
      <c r="D48" s="346">
        <v>110</v>
      </c>
      <c r="E48" s="346">
        <v>165</v>
      </c>
      <c r="F48" s="347">
        <f>+'Ekamut-caxs'!D48</f>
        <v>220</v>
      </c>
      <c r="G48" s="348"/>
      <c r="H48" s="357"/>
      <c r="I48" s="366"/>
      <c r="J48" s="366"/>
      <c r="K48" s="364"/>
      <c r="L48" s="364" t="str">
        <f t="shared" si="5"/>
        <v/>
      </c>
      <c r="M48" s="364" t="str">
        <f t="shared" si="6"/>
        <v/>
      </c>
    </row>
    <row r="49" spans="1:13" s="313" customFormat="1" ht="15.6" customHeight="1">
      <c r="A49" s="349">
        <f t="shared" si="17"/>
        <v>11</v>
      </c>
      <c r="B49" s="345" t="str">
        <f>+'Ekamut-caxs'!B49</f>
        <v>Ուսումնական նյութերի գծով</v>
      </c>
      <c r="C49" s="346">
        <v>35</v>
      </c>
      <c r="D49" s="346">
        <v>70</v>
      </c>
      <c r="E49" s="346">
        <v>105</v>
      </c>
      <c r="F49" s="347">
        <f>+'Ekamut-caxs'!D49</f>
        <v>140</v>
      </c>
      <c r="G49" s="348"/>
      <c r="H49" s="357"/>
      <c r="I49" s="366"/>
      <c r="J49" s="366"/>
      <c r="K49" s="364"/>
      <c r="L49" s="364" t="str">
        <f t="shared" si="5"/>
        <v/>
      </c>
      <c r="M49" s="364" t="str">
        <f t="shared" si="6"/>
        <v/>
      </c>
    </row>
    <row r="50" spans="1:13" s="313" customFormat="1" ht="16.149999999999999" customHeight="1">
      <c r="A50" s="349">
        <f t="shared" si="17"/>
        <v>12</v>
      </c>
      <c r="B50" s="345" t="str">
        <f>+'Ekamut-caxs'!B50</f>
        <v>Դեղորայքի գծով</v>
      </c>
      <c r="C50" s="346">
        <v>4.3499999999999996</v>
      </c>
      <c r="D50" s="346">
        <v>8.6999999999999993</v>
      </c>
      <c r="E50" s="346">
        <v>13.1</v>
      </c>
      <c r="F50" s="347">
        <f>+'Ekamut-caxs'!D50</f>
        <v>17.399999999999999</v>
      </c>
      <c r="G50" s="348"/>
      <c r="H50" s="357"/>
      <c r="I50" s="366"/>
      <c r="J50" s="366"/>
      <c r="K50" s="364"/>
      <c r="L50" s="364" t="str">
        <f t="shared" si="5"/>
        <v/>
      </c>
      <c r="M50" s="364" t="str">
        <f t="shared" si="6"/>
        <v/>
      </c>
    </row>
    <row r="51" spans="1:13" s="313" customFormat="1" ht="17.25">
      <c r="A51" s="349">
        <f t="shared" si="17"/>
        <v>13</v>
      </c>
      <c r="B51" s="345" t="str">
        <f>+'Ekamut-caxs'!B51</f>
        <v>Բուժ.ծառայության գծով</v>
      </c>
      <c r="C51" s="346">
        <v>15</v>
      </c>
      <c r="D51" s="346">
        <v>30</v>
      </c>
      <c r="E51" s="346">
        <v>45</v>
      </c>
      <c r="F51" s="347">
        <f>+'Ekamut-caxs'!D51</f>
        <v>60</v>
      </c>
      <c r="G51" s="348"/>
      <c r="H51" s="357"/>
      <c r="I51" s="366"/>
      <c r="J51" s="366"/>
      <c r="K51" s="364"/>
      <c r="L51" s="364" t="str">
        <f t="shared" si="5"/>
        <v/>
      </c>
      <c r="M51" s="364" t="str">
        <f t="shared" si="6"/>
        <v/>
      </c>
    </row>
    <row r="52" spans="1:13" s="313" customFormat="1" ht="17.25" hidden="1">
      <c r="A52" s="349">
        <f t="shared" si="17"/>
        <v>14</v>
      </c>
      <c r="B52" s="345" t="str">
        <f>+'Ekamut-caxs'!B52</f>
        <v>Ընթացիկ վերանորոգման գծով</v>
      </c>
      <c r="C52" s="346"/>
      <c r="D52" s="346"/>
      <c r="E52" s="346">
        <v>88.3</v>
      </c>
      <c r="F52" s="347">
        <f>+'Ekamut-caxs'!D52</f>
        <v>0</v>
      </c>
      <c r="G52" s="348"/>
      <c r="H52" s="357"/>
      <c r="I52" s="366"/>
      <c r="J52" s="366"/>
      <c r="K52" s="364"/>
      <c r="L52" s="364" t="str">
        <f t="shared" si="5"/>
        <v/>
      </c>
      <c r="M52" s="364" t="str">
        <f t="shared" si="6"/>
        <v>սխալ</v>
      </c>
    </row>
    <row r="53" spans="1:13" s="313" customFormat="1" ht="17.25">
      <c r="A53" s="349">
        <v>14</v>
      </c>
      <c r="B53" s="345" t="str">
        <f>+'Ekamut-caxs'!B53</f>
        <v>Ջեռուցման համակարգի սպասարկման գծով</v>
      </c>
      <c r="C53" s="346">
        <v>24</v>
      </c>
      <c r="D53" s="346">
        <v>48</v>
      </c>
      <c r="E53" s="346">
        <v>72</v>
      </c>
      <c r="F53" s="347">
        <f>+'Ekamut-caxs'!D53</f>
        <v>96</v>
      </c>
      <c r="G53" s="348"/>
      <c r="H53" s="357"/>
      <c r="I53" s="366"/>
      <c r="J53" s="366"/>
      <c r="K53" s="364"/>
      <c r="L53" s="364" t="str">
        <f t="shared" si="5"/>
        <v/>
      </c>
      <c r="M53" s="364" t="str">
        <f t="shared" si="6"/>
        <v/>
      </c>
    </row>
    <row r="54" spans="1:13" s="313" customFormat="1" ht="16.899999999999999" customHeight="1">
      <c r="A54" s="349">
        <f t="shared" si="17"/>
        <v>15</v>
      </c>
      <c r="B54" s="345" t="str">
        <f>+'Ekamut-caxs'!B54</f>
        <v>Կաթսայատան սպասարկման գծով</v>
      </c>
      <c r="C54" s="346">
        <v>12.8</v>
      </c>
      <c r="D54" s="346">
        <v>12.8</v>
      </c>
      <c r="E54" s="346">
        <v>12.8</v>
      </c>
      <c r="F54" s="347">
        <f>+'Ekamut-caxs'!D54</f>
        <v>12.8</v>
      </c>
      <c r="G54" s="348"/>
      <c r="H54" s="357"/>
      <c r="I54" s="366"/>
      <c r="J54" s="366"/>
      <c r="K54" s="364"/>
      <c r="L54" s="364" t="str">
        <f t="shared" si="5"/>
        <v/>
      </c>
      <c r="M54" s="364" t="str">
        <f t="shared" si="6"/>
        <v/>
      </c>
    </row>
    <row r="55" spans="1:13" s="313" customFormat="1" ht="1.1499999999999999" hidden="1" customHeight="1">
      <c r="A55" s="349">
        <f t="shared" si="17"/>
        <v>16</v>
      </c>
      <c r="B55" s="345" t="str">
        <f>+'Ekamut-caxs'!B55</f>
        <v>Սպասարկման և կոմունալ համավճարների գծով</v>
      </c>
      <c r="C55" s="346"/>
      <c r="D55" s="346"/>
      <c r="E55" s="346"/>
      <c r="F55" s="347">
        <f>+'Ekamut-caxs'!D55</f>
        <v>0</v>
      </c>
      <c r="G55" s="348"/>
      <c r="H55" s="357"/>
      <c r="I55" s="366"/>
      <c r="J55" s="366"/>
      <c r="K55" s="364"/>
      <c r="L55" s="364" t="str">
        <f t="shared" si="5"/>
        <v/>
      </c>
      <c r="M55" s="364" t="str">
        <f t="shared" si="6"/>
        <v/>
      </c>
    </row>
    <row r="56" spans="1:13" s="313" customFormat="1" ht="17.25" hidden="1">
      <c r="A56" s="349">
        <f t="shared" si="17"/>
        <v>17</v>
      </c>
      <c r="B56" s="345" t="str">
        <f>+'Ekamut-caxs'!B56</f>
        <v>Գնումների համակարգողի ծառայության գծով</v>
      </c>
      <c r="C56" s="346"/>
      <c r="D56" s="346"/>
      <c r="E56" s="346"/>
      <c r="F56" s="347">
        <f>+'Ekamut-caxs'!D56</f>
        <v>0</v>
      </c>
      <c r="G56" s="348"/>
      <c r="H56" s="357"/>
      <c r="I56" s="366"/>
      <c r="J56" s="366"/>
      <c r="K56" s="364"/>
      <c r="L56" s="364" t="str">
        <f t="shared" si="5"/>
        <v/>
      </c>
      <c r="M56" s="364" t="str">
        <f t="shared" si="6"/>
        <v/>
      </c>
    </row>
    <row r="57" spans="1:13" s="313" customFormat="1" ht="17.25">
      <c r="A57" s="349">
        <v>16</v>
      </c>
      <c r="B57" s="345" t="str">
        <f>+'Ekamut-caxs'!B57</f>
        <v>Համակարգիչների տեխնիկական սպասարկման գծով</v>
      </c>
      <c r="C57" s="346">
        <v>2</v>
      </c>
      <c r="D57" s="346">
        <v>4</v>
      </c>
      <c r="E57" s="346">
        <v>6</v>
      </c>
      <c r="F57" s="347">
        <f>+'Ekamut-caxs'!D57</f>
        <v>12</v>
      </c>
      <c r="G57" s="348"/>
      <c r="H57" s="357"/>
      <c r="I57" s="366"/>
      <c r="J57" s="366"/>
      <c r="K57" s="364"/>
      <c r="L57" s="364" t="str">
        <f t="shared" si="5"/>
        <v/>
      </c>
      <c r="M57" s="364" t="str">
        <f t="shared" si="6"/>
        <v/>
      </c>
    </row>
    <row r="58" spans="1:13" s="313" customFormat="1" ht="17.25">
      <c r="A58" s="349">
        <f t="shared" si="17"/>
        <v>17</v>
      </c>
      <c r="B58" s="345" t="str">
        <f>+'Ekamut-caxs'!B58</f>
        <v>Համակարգչային ծրագրի և կայքի սպասարկման գծով</v>
      </c>
      <c r="C58" s="346"/>
      <c r="D58" s="346"/>
      <c r="E58" s="346">
        <f>+F58</f>
        <v>112</v>
      </c>
      <c r="F58" s="347">
        <f>+'Ekamut-caxs'!D58</f>
        <v>112</v>
      </c>
      <c r="G58" s="348"/>
      <c r="H58" s="357"/>
      <c r="I58" s="366"/>
      <c r="J58" s="366"/>
      <c r="K58" s="364"/>
      <c r="L58" s="364" t="str">
        <f t="shared" si="5"/>
        <v/>
      </c>
      <c r="M58" s="364" t="str">
        <f t="shared" si="6"/>
        <v/>
      </c>
    </row>
    <row r="59" spans="1:13" s="313" customFormat="1" ht="17.25">
      <c r="A59" s="349">
        <f t="shared" si="17"/>
        <v>18</v>
      </c>
      <c r="B59" s="345" t="str">
        <f>+'Ekamut-caxs'!B59</f>
        <v>էլ․ստորագրության գծով</v>
      </c>
      <c r="C59" s="346"/>
      <c r="D59" s="346"/>
      <c r="E59" s="346">
        <v>3</v>
      </c>
      <c r="F59" s="347">
        <f>+'Ekamut-caxs'!D59</f>
        <v>3</v>
      </c>
      <c r="G59" s="348"/>
      <c r="H59" s="357"/>
      <c r="I59" s="366"/>
      <c r="J59" s="366"/>
      <c r="K59" s="364"/>
      <c r="L59" s="364" t="str">
        <f t="shared" si="5"/>
        <v/>
      </c>
      <c r="M59" s="364" t="str">
        <f t="shared" si="6"/>
        <v/>
      </c>
    </row>
    <row r="60" spans="1:13" s="313" customFormat="1" ht="0.6" customHeight="1">
      <c r="A60" s="349">
        <f t="shared" si="17"/>
        <v>19</v>
      </c>
      <c r="B60" s="345" t="str">
        <f>+'Ekamut-caxs'!B60</f>
        <v>Հայտարարության գծով</v>
      </c>
      <c r="C60" s="346"/>
      <c r="D60" s="346"/>
      <c r="E60" s="346"/>
      <c r="F60" s="347">
        <f>+'Ekamut-caxs'!D60</f>
        <v>0</v>
      </c>
      <c r="G60" s="348"/>
      <c r="H60" s="357"/>
      <c r="I60" s="366"/>
      <c r="J60" s="366"/>
      <c r="K60" s="364"/>
      <c r="L60" s="364" t="str">
        <f t="shared" si="5"/>
        <v/>
      </c>
      <c r="M60" s="364" t="str">
        <f t="shared" si="6"/>
        <v/>
      </c>
    </row>
    <row r="61" spans="1:13" s="313" customFormat="1" ht="0.6" customHeight="1">
      <c r="A61" s="349">
        <f t="shared" si="17"/>
        <v>20</v>
      </c>
      <c r="B61" s="345" t="str">
        <f>+'Ekamut-caxs'!B61</f>
        <v>Բաժանորդագրության գծով</v>
      </c>
      <c r="C61" s="346"/>
      <c r="D61" s="346"/>
      <c r="E61" s="346"/>
      <c r="F61" s="347">
        <f>+'Ekamut-caxs'!D61</f>
        <v>0</v>
      </c>
      <c r="G61" s="348"/>
      <c r="H61" s="357"/>
      <c r="I61" s="366"/>
      <c r="J61" s="366"/>
      <c r="K61" s="364"/>
      <c r="L61" s="364" t="str">
        <f t="shared" si="5"/>
        <v/>
      </c>
      <c r="M61" s="364" t="str">
        <f t="shared" si="6"/>
        <v/>
      </c>
    </row>
    <row r="62" spans="1:13" s="313" customFormat="1" ht="17.25">
      <c r="A62" s="349">
        <v>19</v>
      </c>
      <c r="B62" s="345" t="str">
        <f>+'Ekamut-caxs'!B62</f>
        <v>Վերապատրաստման գծով</v>
      </c>
      <c r="C62" s="346"/>
      <c r="D62" s="346">
        <v>24</v>
      </c>
      <c r="E62" s="346">
        <v>24</v>
      </c>
      <c r="F62" s="347">
        <f>+'Ekamut-caxs'!D62</f>
        <v>24</v>
      </c>
      <c r="G62" s="348"/>
      <c r="H62" s="357"/>
      <c r="I62" s="366"/>
      <c r="J62" s="366"/>
      <c r="K62" s="364"/>
      <c r="L62" s="364" t="str">
        <f t="shared" si="5"/>
        <v/>
      </c>
      <c r="M62" s="364" t="str">
        <f t="shared" si="6"/>
        <v/>
      </c>
    </row>
    <row r="63" spans="1:13" s="313" customFormat="1" ht="17.25" hidden="1">
      <c r="A63" s="349">
        <f t="shared" si="17"/>
        <v>20</v>
      </c>
      <c r="B63" s="256" t="str">
        <f>+'Ekamut-caxs'!B63</f>
        <v>Միջոցառման կազմակերպման գծով</v>
      </c>
      <c r="C63" s="346"/>
      <c r="D63" s="346"/>
      <c r="E63" s="346"/>
      <c r="F63" s="257">
        <f>+'Ekamut-caxs'!D63</f>
        <v>0</v>
      </c>
      <c r="G63" s="348"/>
      <c r="H63" s="357"/>
      <c r="I63" s="366"/>
      <c r="J63" s="366"/>
      <c r="K63" s="364"/>
      <c r="L63" s="364"/>
      <c r="M63" s="364" t="str">
        <f t="shared" si="6"/>
        <v/>
      </c>
    </row>
    <row r="64" spans="1:13" s="313" customFormat="1" ht="0.6" customHeight="1">
      <c r="A64" s="349">
        <f t="shared" si="17"/>
        <v>21</v>
      </c>
      <c r="B64" s="256">
        <f>+'Ekamut-caxs'!B64</f>
        <v>0</v>
      </c>
      <c r="C64" s="346"/>
      <c r="D64" s="346"/>
      <c r="E64" s="346"/>
      <c r="F64" s="257">
        <f>+'Ekamut-caxs'!D64</f>
        <v>0</v>
      </c>
      <c r="G64" s="348"/>
      <c r="H64" s="357"/>
      <c r="I64" s="366"/>
      <c r="J64" s="366"/>
      <c r="K64" s="364"/>
      <c r="L64" s="364" t="str">
        <f t="shared" si="5"/>
        <v/>
      </c>
      <c r="M64" s="364" t="str">
        <f t="shared" si="6"/>
        <v/>
      </c>
    </row>
    <row r="65" spans="1:13" s="313" customFormat="1" ht="17.25">
      <c r="A65" s="349">
        <v>20</v>
      </c>
      <c r="B65" s="345" t="str">
        <f>+'Ekamut-caxs'!B65</f>
        <v>Դուրսգրվող գույքի վերագնահատման գծով</v>
      </c>
      <c r="C65" s="346"/>
      <c r="D65" s="346"/>
      <c r="E65" s="346">
        <v>150</v>
      </c>
      <c r="F65" s="347">
        <f>+'Ekamut-caxs'!D65</f>
        <v>150</v>
      </c>
      <c r="G65" s="348"/>
      <c r="H65" s="367" t="s">
        <v>71</v>
      </c>
      <c r="I65" s="366"/>
      <c r="J65" s="366"/>
      <c r="K65" s="364"/>
      <c r="L65" s="364" t="str">
        <f t="shared" si="5"/>
        <v/>
      </c>
      <c r="M65" s="364" t="str">
        <f t="shared" si="6"/>
        <v/>
      </c>
    </row>
    <row r="66" spans="1:13" s="313" customFormat="1" ht="0.6" hidden="1" customHeight="1">
      <c r="A66" s="349">
        <f t="shared" si="17"/>
        <v>21</v>
      </c>
      <c r="B66" s="345" t="str">
        <f>+'Ekamut-caxs'!B66</f>
        <v>Կրակմարիչների լիցքավորում</v>
      </c>
      <c r="C66" s="346"/>
      <c r="D66" s="346"/>
      <c r="E66" s="346"/>
      <c r="F66" s="347">
        <f>+'Ekamut-caxs'!D66</f>
        <v>0</v>
      </c>
      <c r="G66" s="348"/>
      <c r="H66" s="367"/>
      <c r="I66" s="366"/>
      <c r="J66" s="366"/>
      <c r="K66" s="364"/>
      <c r="L66" s="364" t="str">
        <f t="shared" si="5"/>
        <v/>
      </c>
      <c r="M66" s="364" t="str">
        <f t="shared" si="6"/>
        <v/>
      </c>
    </row>
    <row r="67" spans="1:13" s="313" customFormat="1" ht="17.25" hidden="1">
      <c r="A67" s="349">
        <f t="shared" si="17"/>
        <v>22</v>
      </c>
      <c r="B67" s="256" t="s">
        <v>102</v>
      </c>
      <c r="C67" s="347">
        <f>SUM(C68:C70)</f>
        <v>0</v>
      </c>
      <c r="D67" s="347">
        <f t="shared" ref="D67:F67" si="18">SUM(D68:D70)</f>
        <v>0</v>
      </c>
      <c r="E67" s="347">
        <f t="shared" si="18"/>
        <v>0</v>
      </c>
      <c r="F67" s="347">
        <f t="shared" si="18"/>
        <v>0</v>
      </c>
      <c r="G67" s="348"/>
      <c r="H67" s="357"/>
      <c r="I67" s="366"/>
      <c r="J67" s="366"/>
      <c r="K67" s="364"/>
      <c r="L67" s="364" t="str">
        <f t="shared" si="5"/>
        <v/>
      </c>
      <c r="M67" s="364" t="str">
        <f t="shared" si="6"/>
        <v/>
      </c>
    </row>
    <row r="68" spans="1:13" s="315" customFormat="1" ht="15" hidden="1" customHeight="1">
      <c r="A68" s="350">
        <f>+A67+0.1</f>
        <v>22.1</v>
      </c>
      <c r="B68" s="261" t="s">
        <v>103</v>
      </c>
      <c r="C68" s="352"/>
      <c r="D68" s="352"/>
      <c r="E68" s="352"/>
      <c r="F68" s="262"/>
      <c r="G68" s="354"/>
      <c r="H68" s="355"/>
      <c r="I68" s="365"/>
      <c r="J68" s="365"/>
      <c r="K68" s="364"/>
      <c r="L68" s="364" t="str">
        <f t="shared" si="5"/>
        <v/>
      </c>
      <c r="M68" s="364" t="str">
        <f t="shared" si="6"/>
        <v/>
      </c>
    </row>
    <row r="69" spans="1:13" s="315" customFormat="1" ht="15" hidden="1" customHeight="1">
      <c r="A69" s="350">
        <f>+A68+0.1</f>
        <v>22.200000000000003</v>
      </c>
      <c r="B69" s="261" t="s">
        <v>104</v>
      </c>
      <c r="C69" s="352"/>
      <c r="D69" s="352"/>
      <c r="E69" s="352"/>
      <c r="F69" s="262"/>
      <c r="G69" s="354"/>
      <c r="H69" s="355"/>
      <c r="I69" s="365"/>
      <c r="J69" s="365"/>
      <c r="K69" s="364"/>
      <c r="L69" s="364" t="str">
        <f t="shared" si="5"/>
        <v/>
      </c>
      <c r="M69" s="364" t="str">
        <f t="shared" si="6"/>
        <v/>
      </c>
    </row>
    <row r="70" spans="1:13" s="315" customFormat="1" ht="15" hidden="1" customHeight="1">
      <c r="A70" s="350">
        <f>+A69+0.1</f>
        <v>22.300000000000004</v>
      </c>
      <c r="B70" s="261" t="s">
        <v>105</v>
      </c>
      <c r="C70" s="352"/>
      <c r="D70" s="352"/>
      <c r="E70" s="352"/>
      <c r="F70" s="353">
        <f>+'Ekamut-caxs'!D69</f>
        <v>0</v>
      </c>
      <c r="G70" s="354"/>
      <c r="H70" s="355"/>
      <c r="I70" s="365"/>
      <c r="J70" s="365"/>
      <c r="K70" s="364"/>
      <c r="L70" s="364" t="str">
        <f t="shared" si="5"/>
        <v/>
      </c>
      <c r="M70" s="364" t="str">
        <f t="shared" si="6"/>
        <v/>
      </c>
    </row>
    <row r="71" spans="1:13" s="313" customFormat="1" ht="17.25">
      <c r="A71" s="368">
        <v>21</v>
      </c>
      <c r="B71" s="369" t="s">
        <v>106</v>
      </c>
      <c r="C71" s="370">
        <f>+F71</f>
        <v>1713.6000000000004</v>
      </c>
      <c r="D71" s="370">
        <f>+F71</f>
        <v>1713.6000000000004</v>
      </c>
      <c r="E71" s="370">
        <f>+F71</f>
        <v>1713.6000000000004</v>
      </c>
      <c r="F71" s="347">
        <f>+'Deb. ev kreditor'!D59-'Deb. ev kreditor'!D55</f>
        <v>1713.6000000000004</v>
      </c>
      <c r="G71" s="348"/>
      <c r="H71" s="340">
        <f>+F71-'Deb. ev kreditor'!F59</f>
        <v>0</v>
      </c>
      <c r="I71" s="314"/>
      <c r="J71" s="314"/>
      <c r="K71" s="364"/>
      <c r="L71" s="364" t="str">
        <f t="shared" si="5"/>
        <v/>
      </c>
      <c r="M71" s="364" t="str">
        <f t="shared" si="6"/>
        <v/>
      </c>
    </row>
    <row r="72" spans="1:13" s="313" customFormat="1" ht="17.25" hidden="1">
      <c r="A72" s="371">
        <f>+A71+1</f>
        <v>22</v>
      </c>
      <c r="B72" s="256" t="s">
        <v>107</v>
      </c>
      <c r="C72" s="346"/>
      <c r="D72" s="346"/>
      <c r="E72" s="346"/>
      <c r="F72" s="257"/>
      <c r="G72" s="348"/>
      <c r="H72" s="372" t="s">
        <v>108</v>
      </c>
      <c r="I72" s="373"/>
      <c r="J72" s="373"/>
      <c r="K72" s="364"/>
      <c r="L72" s="364" t="str">
        <f t="shared" si="5"/>
        <v/>
      </c>
      <c r="M72" s="364" t="str">
        <f t="shared" si="6"/>
        <v/>
      </c>
    </row>
    <row r="73" spans="1:13" s="316" customFormat="1" ht="17.25">
      <c r="A73" s="268" t="s">
        <v>109</v>
      </c>
      <c r="B73" s="253" t="s">
        <v>110</v>
      </c>
      <c r="C73" s="255">
        <f>C74+C81</f>
        <v>0</v>
      </c>
      <c r="D73" s="255">
        <f>D74+D81</f>
        <v>796</v>
      </c>
      <c r="E73" s="255">
        <f>E74+E81</f>
        <v>796</v>
      </c>
      <c r="F73" s="255">
        <f>F74+F81</f>
        <v>796</v>
      </c>
      <c r="G73" s="343"/>
      <c r="H73" s="373"/>
      <c r="I73" s="373"/>
      <c r="J73" s="373"/>
      <c r="K73" s="364"/>
      <c r="L73" s="364" t="str">
        <f t="shared" si="5"/>
        <v/>
      </c>
      <c r="M73" s="364" t="str">
        <f t="shared" si="6"/>
        <v/>
      </c>
    </row>
    <row r="74" spans="1:13" s="313" customFormat="1" ht="17.25">
      <c r="A74" s="344">
        <v>1</v>
      </c>
      <c r="B74" s="256" t="s">
        <v>111</v>
      </c>
      <c r="C74" s="359">
        <f>SUM(C75:C80)</f>
        <v>0</v>
      </c>
      <c r="D74" s="359">
        <f>SUM(D75:D80)</f>
        <v>796</v>
      </c>
      <c r="E74" s="359">
        <f>SUM(E75:E80)</f>
        <v>796</v>
      </c>
      <c r="F74" s="347">
        <f>SUM(F75:F80)</f>
        <v>796</v>
      </c>
      <c r="G74" s="348"/>
      <c r="H74" s="357"/>
      <c r="I74" s="366"/>
      <c r="J74" s="366"/>
      <c r="K74" s="364"/>
      <c r="L74" s="364" t="str">
        <f t="shared" si="5"/>
        <v/>
      </c>
      <c r="M74" s="364" t="str">
        <f t="shared" si="6"/>
        <v/>
      </c>
    </row>
    <row r="75" spans="1:13" s="315" customFormat="1" ht="15">
      <c r="A75" s="350">
        <f t="shared" ref="A75:A80" si="19">+A74+0.1</f>
        <v>1.1000000000000001</v>
      </c>
      <c r="B75" s="261" t="s">
        <v>112</v>
      </c>
      <c r="C75" s="352"/>
      <c r="D75" s="352">
        <f>140+176+250</f>
        <v>566</v>
      </c>
      <c r="E75" s="352">
        <f t="shared" ref="E75:F75" si="20">140+176+250</f>
        <v>566</v>
      </c>
      <c r="F75" s="352">
        <f t="shared" si="20"/>
        <v>566</v>
      </c>
      <c r="G75" s="354"/>
      <c r="H75" s="355"/>
      <c r="I75" s="365"/>
      <c r="J75" s="365"/>
      <c r="K75" s="364"/>
      <c r="L75" s="364" t="str">
        <f t="shared" si="5"/>
        <v/>
      </c>
      <c r="M75" s="364" t="str">
        <f t="shared" si="6"/>
        <v/>
      </c>
    </row>
    <row r="76" spans="1:13" s="315" customFormat="1" ht="15" hidden="1">
      <c r="A76" s="260">
        <v>1.1000000000000001</v>
      </c>
      <c r="B76" s="261" t="s">
        <v>113</v>
      </c>
      <c r="C76" s="352"/>
      <c r="D76" s="352"/>
      <c r="E76" s="352"/>
      <c r="F76" s="352"/>
      <c r="G76" s="354"/>
      <c r="H76" s="355"/>
      <c r="I76" s="365"/>
      <c r="J76" s="365"/>
      <c r="K76" s="364"/>
      <c r="L76" s="364" t="str">
        <f t="shared" si="5"/>
        <v/>
      </c>
      <c r="M76" s="364" t="str">
        <f t="shared" si="6"/>
        <v/>
      </c>
    </row>
    <row r="77" spans="1:13" s="315" customFormat="1" ht="15.6" customHeight="1">
      <c r="A77" s="350">
        <f t="shared" si="19"/>
        <v>1.2000000000000002</v>
      </c>
      <c r="B77" s="261" t="s">
        <v>114</v>
      </c>
      <c r="C77" s="352"/>
      <c r="D77" s="352">
        <v>230</v>
      </c>
      <c r="E77" s="352">
        <v>230</v>
      </c>
      <c r="F77" s="352">
        <v>230</v>
      </c>
      <c r="G77" s="354"/>
      <c r="H77" s="355"/>
      <c r="I77" s="365"/>
      <c r="J77" s="365"/>
      <c r="K77" s="364"/>
      <c r="L77" s="364" t="str">
        <f t="shared" si="5"/>
        <v/>
      </c>
      <c r="M77" s="364" t="str">
        <f t="shared" si="6"/>
        <v/>
      </c>
    </row>
    <row r="78" spans="1:13" s="315" customFormat="1" ht="16.149999999999999" hidden="1" customHeight="1">
      <c r="A78" s="260">
        <f t="shared" si="19"/>
        <v>1.3000000000000003</v>
      </c>
      <c r="B78" s="261" t="s">
        <v>115</v>
      </c>
      <c r="C78" s="352"/>
      <c r="D78" s="352"/>
      <c r="E78" s="352"/>
      <c r="F78" s="262"/>
      <c r="G78" s="354"/>
      <c r="H78" s="355"/>
      <c r="I78" s="365"/>
      <c r="J78" s="365"/>
      <c r="K78" s="364"/>
      <c r="L78" s="364" t="str">
        <f t="shared" ref="L78:L87" si="21">IF((E78-D78)&lt;0,("սխալ"),"")</f>
        <v/>
      </c>
      <c r="M78" s="364" t="str">
        <f t="shared" ref="M78:M88" si="22">IF((F78-E78)&lt;0,("սխալ"),"")</f>
        <v/>
      </c>
    </row>
    <row r="79" spans="1:13" s="315" customFormat="1" ht="16.149999999999999" hidden="1" customHeight="1">
      <c r="A79" s="260">
        <f t="shared" si="19"/>
        <v>1.4000000000000004</v>
      </c>
      <c r="B79" s="261" t="s">
        <v>116</v>
      </c>
      <c r="C79" s="352"/>
      <c r="D79" s="352"/>
      <c r="E79" s="352"/>
      <c r="F79" s="262"/>
      <c r="G79" s="354"/>
      <c r="H79" s="355"/>
      <c r="I79" s="365"/>
      <c r="J79" s="365"/>
      <c r="K79" s="364"/>
      <c r="L79" s="364" t="str">
        <f t="shared" si="21"/>
        <v/>
      </c>
      <c r="M79" s="364" t="str">
        <f t="shared" si="22"/>
        <v/>
      </c>
    </row>
    <row r="80" spans="1:13" s="313" customFormat="1" ht="17.25" hidden="1">
      <c r="A80" s="349">
        <f t="shared" si="19"/>
        <v>1.5000000000000004</v>
      </c>
      <c r="B80" s="269"/>
      <c r="C80" s="346"/>
      <c r="D80" s="346"/>
      <c r="E80" s="346"/>
      <c r="F80" s="257"/>
      <c r="G80" s="348"/>
      <c r="H80" s="329" t="s">
        <v>117</v>
      </c>
      <c r="I80" s="314"/>
      <c r="J80" s="314"/>
      <c r="K80" s="364"/>
      <c r="L80" s="364" t="str">
        <f t="shared" si="21"/>
        <v/>
      </c>
      <c r="M80" s="364" t="str">
        <f t="shared" si="22"/>
        <v/>
      </c>
    </row>
    <row r="81" spans="1:13" s="313" customFormat="1" ht="0.6" hidden="1" customHeight="1">
      <c r="A81" s="344">
        <v>2</v>
      </c>
      <c r="B81" s="256" t="s">
        <v>118</v>
      </c>
      <c r="C81" s="359">
        <f t="shared" ref="C81:F81" si="23">SUM(C82:C84)</f>
        <v>0</v>
      </c>
      <c r="D81" s="359">
        <f t="shared" si="23"/>
        <v>0</v>
      </c>
      <c r="E81" s="359">
        <f t="shared" si="23"/>
        <v>0</v>
      </c>
      <c r="F81" s="347">
        <f t="shared" si="23"/>
        <v>0</v>
      </c>
      <c r="G81" s="348"/>
      <c r="H81" s="357"/>
      <c r="I81" s="366"/>
      <c r="J81" s="366"/>
      <c r="K81" s="364"/>
      <c r="L81" s="364" t="str">
        <f t="shared" si="21"/>
        <v/>
      </c>
      <c r="M81" s="364" t="str">
        <f t="shared" si="22"/>
        <v/>
      </c>
    </row>
    <row r="82" spans="1:13" s="315" customFormat="1" ht="15" hidden="1">
      <c r="A82" s="350">
        <f>+A81+0.1</f>
        <v>2.1</v>
      </c>
      <c r="B82" s="261" t="s">
        <v>119</v>
      </c>
      <c r="C82" s="352"/>
      <c r="D82" s="352"/>
      <c r="E82" s="352"/>
      <c r="F82" s="262"/>
      <c r="G82" s="354"/>
      <c r="H82" s="355"/>
      <c r="I82" s="365"/>
      <c r="J82" s="365"/>
      <c r="K82" s="364"/>
      <c r="L82" s="364" t="str">
        <f t="shared" si="21"/>
        <v/>
      </c>
      <c r="M82" s="364" t="str">
        <f t="shared" si="22"/>
        <v/>
      </c>
    </row>
    <row r="83" spans="1:13" s="315" customFormat="1" ht="15" hidden="1">
      <c r="A83" s="350">
        <f>+A82+0.1</f>
        <v>2.2000000000000002</v>
      </c>
      <c r="B83" s="261" t="s">
        <v>120</v>
      </c>
      <c r="C83" s="352"/>
      <c r="D83" s="352"/>
      <c r="E83" s="352"/>
      <c r="F83" s="262"/>
      <c r="G83" s="354"/>
      <c r="H83" s="355"/>
      <c r="I83" s="365"/>
      <c r="J83" s="365"/>
      <c r="K83" s="364"/>
      <c r="L83" s="364" t="str">
        <f t="shared" si="21"/>
        <v/>
      </c>
      <c r="M83" s="364" t="str">
        <f t="shared" si="22"/>
        <v/>
      </c>
    </row>
    <row r="84" spans="1:13" s="315" customFormat="1" ht="15" hidden="1">
      <c r="A84" s="350">
        <f>+A83+0.1</f>
        <v>2.3000000000000003</v>
      </c>
      <c r="B84" s="261" t="s">
        <v>121</v>
      </c>
      <c r="C84" s="352"/>
      <c r="D84" s="352"/>
      <c r="E84" s="352"/>
      <c r="F84" s="262"/>
      <c r="G84" s="354"/>
      <c r="H84" s="355"/>
      <c r="I84" s="365"/>
      <c r="J84" s="365"/>
      <c r="K84" s="364" t="str">
        <f t="shared" ref="K84:K87" si="24">IF((D84-C84)&lt;0,("սխալ"),"")</f>
        <v/>
      </c>
      <c r="L84" s="364" t="str">
        <f t="shared" si="21"/>
        <v/>
      </c>
      <c r="M84" s="364" t="str">
        <f t="shared" si="22"/>
        <v/>
      </c>
    </row>
    <row r="85" spans="1:13" s="316" customFormat="1" ht="34.5" hidden="1">
      <c r="A85" s="268" t="s">
        <v>122</v>
      </c>
      <c r="B85" s="253" t="s">
        <v>123</v>
      </c>
      <c r="C85" s="255">
        <f t="shared" ref="C85:F85" si="25">SUM(C86:C87)</f>
        <v>0</v>
      </c>
      <c r="D85" s="255">
        <f t="shared" si="25"/>
        <v>0</v>
      </c>
      <c r="E85" s="255">
        <f t="shared" si="25"/>
        <v>0</v>
      </c>
      <c r="F85" s="255">
        <f t="shared" si="25"/>
        <v>0</v>
      </c>
      <c r="G85" s="343"/>
      <c r="H85" s="374"/>
      <c r="I85" s="386"/>
      <c r="J85" s="386"/>
      <c r="K85" s="364" t="str">
        <f t="shared" si="24"/>
        <v/>
      </c>
      <c r="L85" s="364" t="str">
        <f t="shared" si="21"/>
        <v/>
      </c>
      <c r="M85" s="364" t="str">
        <f t="shared" si="22"/>
        <v/>
      </c>
    </row>
    <row r="86" spans="1:13" s="316" customFormat="1" ht="17.25" hidden="1">
      <c r="A86" s="368">
        <v>1</v>
      </c>
      <c r="B86" s="269" t="s">
        <v>35</v>
      </c>
      <c r="C86" s="346"/>
      <c r="D86" s="346"/>
      <c r="E86" s="346"/>
      <c r="F86" s="257"/>
      <c r="G86" s="348"/>
      <c r="H86" s="375">
        <f>+H11-F88</f>
        <v>-1286.9999999999873</v>
      </c>
      <c r="I86" s="386"/>
      <c r="J86" s="386"/>
      <c r="K86" s="364" t="str">
        <f t="shared" si="24"/>
        <v/>
      </c>
      <c r="L86" s="364" t="str">
        <f t="shared" si="21"/>
        <v/>
      </c>
      <c r="M86" s="364" t="str">
        <f t="shared" si="22"/>
        <v/>
      </c>
    </row>
    <row r="87" spans="1:13" s="316" customFormat="1" ht="17.25" hidden="1">
      <c r="A87" s="368">
        <v>2</v>
      </c>
      <c r="B87" s="269"/>
      <c r="C87" s="346"/>
      <c r="D87" s="346"/>
      <c r="E87" s="346"/>
      <c r="F87" s="257"/>
      <c r="G87" s="348"/>
      <c r="H87" s="244"/>
      <c r="I87" s="386"/>
      <c r="J87" s="386"/>
      <c r="K87" s="364" t="str">
        <f t="shared" si="24"/>
        <v/>
      </c>
      <c r="L87" s="364" t="str">
        <f t="shared" si="21"/>
        <v/>
      </c>
      <c r="M87" s="364" t="str">
        <f t="shared" si="22"/>
        <v/>
      </c>
    </row>
    <row r="88" spans="1:13" s="316" customFormat="1" ht="34.5">
      <c r="A88" s="252" t="s">
        <v>124</v>
      </c>
      <c r="B88" s="253" t="s">
        <v>125</v>
      </c>
      <c r="C88" s="255">
        <f>C12+C13-C30</f>
        <v>1078.4999999999982</v>
      </c>
      <c r="D88" s="255">
        <f>D12+D13-D30</f>
        <v>1166.7249999999949</v>
      </c>
      <c r="E88" s="255">
        <f>E12+E13-E30</f>
        <v>2157.6499999999942</v>
      </c>
      <c r="F88" s="255">
        <f>F12+F13-F30</f>
        <v>4697.6999999999825</v>
      </c>
      <c r="G88" s="343"/>
      <c r="H88" s="458" t="s">
        <v>126</v>
      </c>
      <c r="I88" s="458"/>
      <c r="J88" s="376"/>
      <c r="K88" s="364"/>
      <c r="L88" s="364"/>
      <c r="M88" s="364" t="str">
        <f t="shared" si="22"/>
        <v/>
      </c>
    </row>
    <row r="89" spans="1:13" s="316" customFormat="1" ht="30" customHeight="1">
      <c r="A89" s="328"/>
      <c r="B89" s="377"/>
      <c r="C89" s="378"/>
      <c r="D89" s="378"/>
      <c r="E89" s="378"/>
      <c r="H89" s="374"/>
      <c r="I89" s="386"/>
      <c r="J89" s="386"/>
      <c r="K89" s="389" t="str">
        <f>IF((H89-F89)&lt;0,(0),"")</f>
        <v/>
      </c>
      <c r="L89" s="389" t="str">
        <f t="shared" ref="L89:M91" si="26">IF((I89-H89)&lt;0,(0),"")</f>
        <v/>
      </c>
      <c r="M89" s="389" t="str">
        <f t="shared" si="26"/>
        <v/>
      </c>
    </row>
    <row r="90" spans="1:13" s="273" customFormat="1" ht="31.5" hidden="1" customHeight="1">
      <c r="B90" s="287" t="s">
        <v>78</v>
      </c>
      <c r="C90" s="379"/>
      <c r="D90" s="379"/>
      <c r="E90" s="380" t="s">
        <v>292</v>
      </c>
      <c r="F90" s="380"/>
      <c r="G90" s="380"/>
      <c r="H90" s="373"/>
      <c r="I90" s="314"/>
      <c r="J90" s="314"/>
      <c r="K90" s="389"/>
      <c r="L90" s="389" t="str">
        <f t="shared" si="26"/>
        <v/>
      </c>
      <c r="M90" s="389" t="str">
        <f t="shared" si="26"/>
        <v/>
      </c>
    </row>
    <row r="91" spans="1:13" s="317" customFormat="1" ht="17.25" hidden="1">
      <c r="A91" s="273"/>
      <c r="B91" s="381" t="s">
        <v>127</v>
      </c>
      <c r="C91" s="314"/>
      <c r="D91" s="314"/>
      <c r="E91" s="382" t="s">
        <v>79</v>
      </c>
      <c r="F91" s="382"/>
      <c r="G91" s="383"/>
      <c r="H91" s="384"/>
      <c r="I91" s="323"/>
      <c r="J91" s="323"/>
      <c r="K91" s="389"/>
      <c r="L91" s="389" t="str">
        <f t="shared" si="26"/>
        <v/>
      </c>
      <c r="M91" s="389" t="str">
        <f t="shared" si="26"/>
        <v/>
      </c>
    </row>
    <row r="92" spans="1:13" s="317" customFormat="1" ht="36.75" hidden="1" customHeight="1">
      <c r="B92" s="385" t="s">
        <v>80</v>
      </c>
      <c r="C92" s="386"/>
      <c r="D92" s="386"/>
      <c r="E92" s="380" t="s">
        <v>291</v>
      </c>
      <c r="F92" s="380"/>
      <c r="G92" s="380"/>
      <c r="H92" s="316"/>
      <c r="I92" s="323"/>
      <c r="J92" s="323"/>
      <c r="K92" s="389"/>
      <c r="L92" s="389"/>
      <c r="M92" s="389"/>
    </row>
    <row r="93" spans="1:13" s="317" customFormat="1" ht="12" hidden="1" customHeight="1">
      <c r="B93" s="335"/>
      <c r="C93" s="323"/>
      <c r="D93" s="323"/>
      <c r="E93" s="382" t="s">
        <v>79</v>
      </c>
      <c r="F93" s="382"/>
      <c r="G93" s="383"/>
      <c r="H93" s="384"/>
      <c r="I93" s="323"/>
      <c r="J93" s="323"/>
      <c r="K93" s="389"/>
      <c r="L93" s="389"/>
      <c r="M93" s="389"/>
    </row>
    <row r="94" spans="1:13" s="317" customFormat="1" hidden="1">
      <c r="B94" s="335"/>
      <c r="C94" s="323" t="s">
        <v>128</v>
      </c>
      <c r="D94" s="323"/>
      <c r="E94" s="323"/>
      <c r="F94" s="319"/>
      <c r="G94" s="319"/>
      <c r="H94" s="319"/>
      <c r="I94" s="323"/>
      <c r="J94" s="323"/>
      <c r="K94" s="389"/>
      <c r="L94" s="389"/>
      <c r="M94" s="389"/>
    </row>
    <row r="95" spans="1:13" s="318" customFormat="1" ht="112.5" customHeight="1">
      <c r="B95" s="387" t="s">
        <v>82</v>
      </c>
      <c r="C95" s="459"/>
      <c r="D95" s="459"/>
      <c r="E95" s="459"/>
      <c r="G95" s="388" t="s">
        <v>83</v>
      </c>
    </row>
    <row r="96" spans="1:13">
      <c r="K96" s="389"/>
      <c r="L96" s="389"/>
      <c r="M96" s="389"/>
    </row>
    <row r="97" spans="11:13">
      <c r="K97" s="389"/>
      <c r="L97" s="389"/>
      <c r="M97" s="389"/>
    </row>
    <row r="98" spans="11:13">
      <c r="K98" s="389"/>
      <c r="L98" s="389"/>
      <c r="M98" s="389"/>
    </row>
    <row r="99" spans="11:13">
      <c r="K99" s="389"/>
      <c r="L99" s="389"/>
      <c r="M99" s="389"/>
    </row>
    <row r="100" spans="11:13" ht="17.25">
      <c r="K100" s="316"/>
      <c r="L100" s="316"/>
      <c r="M100" s="316"/>
    </row>
    <row r="101" spans="11:13" ht="17.25">
      <c r="K101" s="316"/>
      <c r="L101" s="316"/>
      <c r="M101" s="316"/>
    </row>
    <row r="102" spans="11:13" ht="17.25">
      <c r="K102" s="313"/>
      <c r="L102" s="313"/>
      <c r="M102" s="313"/>
    </row>
    <row r="103" spans="11:13" ht="17.25">
      <c r="K103" s="313"/>
      <c r="L103" s="313"/>
      <c r="M103" s="313"/>
    </row>
    <row r="104" spans="11:13" ht="17.25">
      <c r="K104" s="313"/>
      <c r="L104" s="313"/>
      <c r="M104" s="313"/>
    </row>
    <row r="105" spans="11:13" ht="17.25">
      <c r="K105" s="273"/>
      <c r="L105" s="273"/>
      <c r="M105" s="273"/>
    </row>
    <row r="106" spans="11:13">
      <c r="K106" s="317"/>
      <c r="L106" s="317"/>
      <c r="M106" s="317"/>
    </row>
    <row r="107" spans="11:13">
      <c r="K107" s="317"/>
      <c r="L107" s="317"/>
      <c r="M107" s="317"/>
    </row>
    <row r="108" spans="11:13">
      <c r="K108" s="317"/>
      <c r="L108" s="317"/>
      <c r="M108" s="317"/>
    </row>
    <row r="109" spans="11:13">
      <c r="K109" s="317"/>
      <c r="L109" s="317"/>
      <c r="M109" s="317"/>
    </row>
    <row r="110" spans="11:13">
      <c r="K110" s="317"/>
      <c r="L110" s="317"/>
      <c r="M110" s="317"/>
    </row>
    <row r="111" spans="11:13" ht="17.25">
      <c r="K111" s="273"/>
      <c r="L111" s="273"/>
      <c r="M111" s="273"/>
    </row>
  </sheetData>
  <sheetProtection formatCells="0" formatColumns="0" formatRows="0" insertColumns="0" insertRows="0" insertHyperlinks="0" deleteColumns="0" deleteRows="0" sort="0" autoFilter="0" pivotTables="0"/>
  <mergeCells count="10">
    <mergeCell ref="A7:G7"/>
    <mergeCell ref="A8:G8"/>
    <mergeCell ref="H12:I12"/>
    <mergeCell ref="H88:I88"/>
    <mergeCell ref="C95:E95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37" zoomScaleNormal="100" workbookViewId="0">
      <selection activeCell="D80" sqref="D80"/>
    </sheetView>
  </sheetViews>
  <sheetFormatPr defaultColWidth="9.140625" defaultRowHeight="13.5"/>
  <cols>
    <col min="1" max="1" width="4.85546875" style="234" customWidth="1"/>
    <col min="2" max="2" width="62.7109375" style="232" customWidth="1"/>
    <col min="3" max="3" width="15.85546875" style="24" customWidth="1"/>
    <col min="4" max="4" width="15.140625" style="24" customWidth="1"/>
    <col min="5" max="5" width="14.140625" style="24" customWidth="1"/>
    <col min="6" max="6" width="44.85546875" style="24" customWidth="1"/>
    <col min="7" max="7" width="10.5703125" style="24" customWidth="1"/>
    <col min="8" max="8" width="13.85546875" style="24" customWidth="1"/>
    <col min="9" max="16384" width="9.140625" style="24"/>
  </cols>
  <sheetData>
    <row r="1" spans="1:9" ht="21" customHeight="1">
      <c r="A1" s="462" t="s">
        <v>129</v>
      </c>
      <c r="B1" s="462"/>
      <c r="C1" s="462"/>
      <c r="D1" s="462"/>
      <c r="E1" s="462"/>
      <c r="F1" s="462"/>
    </row>
    <row r="2" spans="1:9" s="17" customFormat="1" ht="20.25">
      <c r="A2" s="443" t="str">
        <f>+'Ekamut-caxs'!A7</f>
        <v xml:space="preserve">«Երևանի հ․ 124 մսուր-մանկապարտեզ» ՀՈԱԿ-ի </v>
      </c>
      <c r="B2" s="443"/>
      <c r="C2" s="443"/>
      <c r="D2" s="443"/>
      <c r="E2" s="443"/>
      <c r="F2" s="443"/>
      <c r="G2" s="294"/>
      <c r="H2" s="294"/>
    </row>
    <row r="3" spans="1:9" ht="41.25" customHeight="1">
      <c r="A3" s="463" t="s">
        <v>130</v>
      </c>
      <c r="B3" s="463"/>
      <c r="C3" s="463"/>
      <c r="D3" s="463"/>
      <c r="E3" s="463"/>
      <c r="F3" s="463"/>
      <c r="G3" s="232"/>
      <c r="H3" s="232"/>
      <c r="I3" s="232"/>
    </row>
    <row r="4" spans="1:9">
      <c r="F4" s="295" t="s">
        <v>131</v>
      </c>
    </row>
    <row r="5" spans="1:9" ht="80.25" customHeight="1">
      <c r="A5" s="296" t="s">
        <v>89</v>
      </c>
      <c r="B5" s="297" t="s">
        <v>90</v>
      </c>
      <c r="C5" s="248" t="s">
        <v>132</v>
      </c>
      <c r="D5" s="248" t="s">
        <v>133</v>
      </c>
      <c r="E5" s="297" t="s">
        <v>134</v>
      </c>
      <c r="F5" s="250" t="s">
        <v>135</v>
      </c>
      <c r="H5" s="251" t="s">
        <v>136</v>
      </c>
    </row>
    <row r="6" spans="1:9" s="17" customFormat="1" ht="17.25">
      <c r="A6" s="34" t="s">
        <v>9</v>
      </c>
      <c r="B6" s="298" t="s">
        <v>10</v>
      </c>
      <c r="C6" s="299">
        <f>SUM(C7:C8,C11,C14:C19,C22:C23)</f>
        <v>38914</v>
      </c>
      <c r="D6" s="299">
        <f>SUM(D7:D8,D11,D14:D19,D22:D23)</f>
        <v>40951</v>
      </c>
      <c r="E6" s="299">
        <f t="shared" ref="E6:E51" si="0">D6-C6</f>
        <v>2037</v>
      </c>
      <c r="F6" s="299"/>
    </row>
    <row r="7" spans="1:9" s="229" customFormat="1" ht="17.25">
      <c r="A7" s="26">
        <v>1</v>
      </c>
      <c r="B7" s="269" t="str">
        <f>+'Ekamut-caxs'!B11</f>
        <v>Սուբսիդիայից</v>
      </c>
      <c r="C7" s="274">
        <v>38582</v>
      </c>
      <c r="D7" s="274">
        <f>+'Ekamut-caxs'!D11</f>
        <v>40603.599999999999</v>
      </c>
      <c r="E7" s="274">
        <f t="shared" si="0"/>
        <v>2021.5999999999985</v>
      </c>
      <c r="F7" s="274"/>
    </row>
    <row r="8" spans="1:9" s="229" customFormat="1" ht="17.25">
      <c r="A8" s="26">
        <f>+A7+1</f>
        <v>2</v>
      </c>
      <c r="B8" s="269" t="str">
        <f>+'Ekamut-caxs'!B12</f>
        <v>Այլ նպաստներ բյուջեից, որից՝</v>
      </c>
      <c r="C8" s="274">
        <f>SUM(C9:C10)</f>
        <v>0</v>
      </c>
      <c r="D8" s="274">
        <f>SUM(D9:D10)</f>
        <v>24</v>
      </c>
      <c r="E8" s="274">
        <f t="shared" si="0"/>
        <v>24</v>
      </c>
      <c r="F8" s="274"/>
    </row>
    <row r="9" spans="1:9" s="293" customFormat="1" ht="17.25">
      <c r="A9" s="300">
        <f>+A8+0.1</f>
        <v>2.1</v>
      </c>
      <c r="B9" s="301" t="str">
        <f>+'Ekamut-caxs'!B13</f>
        <v>վերապատրաստման գծով</v>
      </c>
      <c r="C9" s="264"/>
      <c r="D9" s="264">
        <f>+'Ekamut-caxs'!D13</f>
        <v>24</v>
      </c>
      <c r="E9" s="302">
        <f t="shared" si="0"/>
        <v>24</v>
      </c>
      <c r="F9" s="264"/>
    </row>
    <row r="10" spans="1:9" s="293" customFormat="1" ht="17.25" hidden="1">
      <c r="A10" s="300">
        <f>+A9+0.1</f>
        <v>2.2000000000000002</v>
      </c>
      <c r="B10" s="301" t="str">
        <f>+'Ekamut-caxs'!B14</f>
        <v>կամավոր ատեստավորման գծով</v>
      </c>
      <c r="C10" s="264"/>
      <c r="D10" s="264">
        <f>+'Ekamut-caxs'!D14</f>
        <v>0</v>
      </c>
      <c r="E10" s="302">
        <f t="shared" si="0"/>
        <v>0</v>
      </c>
      <c r="F10" s="264"/>
    </row>
    <row r="11" spans="1:9" s="229" customFormat="1" ht="17.25" hidden="1">
      <c r="A11" s="26">
        <f>+A8+1</f>
        <v>3</v>
      </c>
      <c r="B11" s="269" t="str">
        <f>+'Ekamut-caxs'!B15</f>
        <v>Դրամաշնորհներ բյուջեից, որից՝</v>
      </c>
      <c r="C11" s="274">
        <f>SUM(C12:C13)</f>
        <v>0</v>
      </c>
      <c r="D11" s="274">
        <f>SUM(D12:D13)</f>
        <v>0</v>
      </c>
      <c r="E11" s="274">
        <f t="shared" si="0"/>
        <v>0</v>
      </c>
      <c r="F11" s="274"/>
    </row>
    <row r="12" spans="1:9" s="293" customFormat="1" ht="27" hidden="1">
      <c r="A12" s="300">
        <f>+A9+1</f>
        <v>3.1</v>
      </c>
      <c r="B12" s="301" t="str">
        <f>+'Ekamut-caxs'!B16</f>
        <v>կրթության առանձնահատուկ պայմանների կարիք ունեցող երեխաների գծով</v>
      </c>
      <c r="C12" s="264"/>
      <c r="D12" s="264">
        <f>+'Ekamut-caxs'!D16</f>
        <v>0</v>
      </c>
      <c r="E12" s="302">
        <f t="shared" si="0"/>
        <v>0</v>
      </c>
      <c r="F12" s="264"/>
    </row>
    <row r="13" spans="1:9" s="293" customFormat="1" ht="17.25" hidden="1">
      <c r="A13" s="300">
        <f>+A10+1</f>
        <v>3.2</v>
      </c>
      <c r="B13" s="301" t="str">
        <f>+'Ekamut-caxs'!B17</f>
        <v>զինծառայողների երեխաների գծով</v>
      </c>
      <c r="C13" s="264"/>
      <c r="D13" s="264">
        <f>+'Ekamut-caxs'!D17</f>
        <v>0</v>
      </c>
      <c r="E13" s="302">
        <f t="shared" si="0"/>
        <v>0</v>
      </c>
      <c r="F13" s="264"/>
    </row>
    <row r="14" spans="1:9" s="229" customFormat="1" ht="17.25" hidden="1">
      <c r="A14" s="26">
        <f>+A11+1</f>
        <v>4</v>
      </c>
      <c r="B14" s="269" t="str">
        <f>+'Ekamut-caxs'!B19</f>
        <v xml:space="preserve">Վճարովի ծառայություններից </v>
      </c>
      <c r="C14" s="274"/>
      <c r="D14" s="274">
        <f>+'Ekamut-caxs'!D19</f>
        <v>0</v>
      </c>
      <c r="E14" s="274">
        <f t="shared" si="0"/>
        <v>0</v>
      </c>
      <c r="F14" s="267"/>
    </row>
    <row r="15" spans="1:9" s="229" customFormat="1" ht="17.25" hidden="1">
      <c r="A15" s="26">
        <f t="shared" ref="A15:A23" si="1">+A14+1</f>
        <v>5</v>
      </c>
      <c r="B15" s="269" t="str">
        <f>+'Ekamut-caxs'!B20</f>
        <v>Սպասարկման և կոմունալ համավճարներից</v>
      </c>
      <c r="C15" s="303"/>
      <c r="D15" s="274">
        <f>+'Ekamut-caxs'!D20</f>
        <v>0</v>
      </c>
      <c r="E15" s="274">
        <f t="shared" si="0"/>
        <v>0</v>
      </c>
      <c r="F15" s="274"/>
    </row>
    <row r="16" spans="1:9" s="229" customFormat="1" ht="17.25" hidden="1">
      <c r="A16" s="26">
        <f t="shared" si="1"/>
        <v>6</v>
      </c>
      <c r="B16" s="269" t="str">
        <f>+'Ekamut-caxs'!B21</f>
        <v>Ֆինանսական օգնությունից (օգնիր մանկապարտեզիդ)</v>
      </c>
      <c r="C16" s="303"/>
      <c r="D16" s="274">
        <f>+'Ekamut-caxs'!D21</f>
        <v>0</v>
      </c>
      <c r="E16" s="274">
        <f t="shared" si="0"/>
        <v>0</v>
      </c>
      <c r="F16" s="274"/>
    </row>
    <row r="17" spans="1:7" s="229" customFormat="1" ht="17.25" hidden="1">
      <c r="A17" s="26">
        <f t="shared" si="1"/>
        <v>7</v>
      </c>
      <c r="B17" s="269" t="str">
        <f>+'Ekamut-caxs'!B22</f>
        <v>Ֆինանսական օգնությունից</v>
      </c>
      <c r="C17" s="303"/>
      <c r="D17" s="274">
        <f>+'Ekamut-caxs'!D22</f>
        <v>0</v>
      </c>
      <c r="E17" s="274">
        <f t="shared" si="0"/>
        <v>0</v>
      </c>
      <c r="F17" s="274"/>
    </row>
    <row r="18" spans="1:7" s="229" customFormat="1" ht="17.25" hidden="1">
      <c r="A18" s="26">
        <f t="shared" si="1"/>
        <v>8</v>
      </c>
      <c r="B18" s="269" t="str">
        <f>+'Ekamut-caxs'!B23</f>
        <v>Չփոխանակվող գործարքներից (դրամաշնորհից)</v>
      </c>
      <c r="C18" s="303"/>
      <c r="D18" s="274">
        <f>+'Ekamut-caxs'!D23</f>
        <v>0</v>
      </c>
      <c r="E18" s="274">
        <f t="shared" si="0"/>
        <v>0</v>
      </c>
      <c r="F18" s="274"/>
    </row>
    <row r="19" spans="1:7" s="229" customFormat="1" ht="17.25">
      <c r="A19" s="26">
        <f t="shared" si="1"/>
        <v>9</v>
      </c>
      <c r="B19" s="269" t="str">
        <f>+'Ekamut-caxs'!B24</f>
        <v>Պայմանով ստացված ակտիվներից, այդ թվում՝</v>
      </c>
      <c r="C19" s="303">
        <f>SUM(C20:C21)</f>
        <v>332</v>
      </c>
      <c r="D19" s="303">
        <v>320.10000000000002</v>
      </c>
      <c r="E19" s="274">
        <f t="shared" si="0"/>
        <v>-11.899999999999977</v>
      </c>
      <c r="F19" s="267"/>
    </row>
    <row r="20" spans="1:7" s="293" customFormat="1" ht="17.25">
      <c r="A20" s="300">
        <f>+A19+0.1</f>
        <v>9.1</v>
      </c>
      <c r="B20" s="301" t="str">
        <f>+'Ekamut-caxs'!B25</f>
        <v>ոչ ընթացիկ</v>
      </c>
      <c r="C20" s="264">
        <v>332</v>
      </c>
      <c r="D20" s="264">
        <v>320.10000000000002</v>
      </c>
      <c r="E20" s="302">
        <f t="shared" si="0"/>
        <v>-11.899999999999977</v>
      </c>
      <c r="F20" s="264"/>
    </row>
    <row r="21" spans="1:7" s="293" customFormat="1" ht="17.25">
      <c r="A21" s="300">
        <f>+A20+0.1</f>
        <v>9.1999999999999993</v>
      </c>
      <c r="B21" s="301" t="str">
        <f>+'Ekamut-caxs'!B26</f>
        <v xml:space="preserve">ընթացիկ </v>
      </c>
      <c r="C21" s="264"/>
      <c r="D21" s="264">
        <f>+'Ekamut-caxs'!D26</f>
        <v>0</v>
      </c>
      <c r="E21" s="302">
        <f t="shared" si="0"/>
        <v>0</v>
      </c>
      <c r="F21" s="264"/>
    </row>
    <row r="22" spans="1:7" s="229" customFormat="1" ht="17.25">
      <c r="A22" s="26">
        <f t="shared" si="1"/>
        <v>10.199999999999999</v>
      </c>
      <c r="B22" s="269" t="str">
        <f>+'Ekamut-caxs'!B27</f>
        <v>Բանկի տոկոսից</v>
      </c>
      <c r="C22" s="303"/>
      <c r="D22" s="274">
        <f>+'Ekamut-caxs'!D27</f>
        <v>0</v>
      </c>
      <c r="E22" s="274">
        <f t="shared" si="0"/>
        <v>0</v>
      </c>
      <c r="F22" s="267"/>
    </row>
    <row r="23" spans="1:7" s="229" customFormat="1" ht="17.25">
      <c r="A23" s="26">
        <f t="shared" si="1"/>
        <v>11.2</v>
      </c>
      <c r="B23" s="269" t="str">
        <f>+'Ekamut-caxs'!B18</f>
        <v>Սուբսիդիա ջրամատակարարման գծով</v>
      </c>
      <c r="C23" s="303"/>
      <c r="D23" s="274">
        <f>+'Ekamut-caxs'!D18</f>
        <v>3.3</v>
      </c>
      <c r="E23" s="274">
        <f t="shared" si="0"/>
        <v>3.3</v>
      </c>
      <c r="F23" s="274"/>
      <c r="G23" s="258" t="s">
        <v>137</v>
      </c>
    </row>
    <row r="24" spans="1:7" s="17" customFormat="1" ht="17.25">
      <c r="A24" s="34" t="s">
        <v>31</v>
      </c>
      <c r="B24" s="298" t="s">
        <v>32</v>
      </c>
      <c r="C24" s="304">
        <f>SUM(C25,C28:C34,C38:C61,C63:C64)</f>
        <v>35841.400000000009</v>
      </c>
      <c r="D24" s="304">
        <f>SUM(D25,D28:D34,D38:D61,D63:D64)</f>
        <v>40951.000000000007</v>
      </c>
      <c r="E24" s="299">
        <f t="shared" si="0"/>
        <v>5109.5999999999985</v>
      </c>
      <c r="F24" s="299"/>
    </row>
    <row r="25" spans="1:7" s="229" customFormat="1" ht="17.25">
      <c r="A25" s="26">
        <v>1</v>
      </c>
      <c r="B25" s="269" t="str">
        <f>+'Ekamut-caxs'!B32</f>
        <v>Աշխատավարձի գծով</v>
      </c>
      <c r="C25" s="303">
        <v>30259.4</v>
      </c>
      <c r="D25" s="303">
        <f>+'Ekamut-caxs'!D32</f>
        <v>33027</v>
      </c>
      <c r="E25" s="274">
        <f t="shared" si="0"/>
        <v>2767.5999999999985</v>
      </c>
      <c r="F25" s="267"/>
    </row>
    <row r="26" spans="1:7" s="293" customFormat="1" ht="17.25">
      <c r="A26" s="300">
        <v>1.1000000000000001</v>
      </c>
      <c r="B26" s="301" t="str">
        <f>+'Ekamut-caxs'!B33</f>
        <v>վճարովի ծառայության գծով</v>
      </c>
      <c r="C26" s="264"/>
      <c r="D26" s="264">
        <f>+'Ekamut-caxs'!D33</f>
        <v>0</v>
      </c>
      <c r="E26" s="302">
        <f t="shared" si="0"/>
        <v>0</v>
      </c>
      <c r="F26" s="264"/>
    </row>
    <row r="27" spans="1:7" s="293" customFormat="1" ht="17.25">
      <c r="A27" s="300">
        <v>1.2</v>
      </c>
      <c r="B27" s="301" t="s">
        <v>138</v>
      </c>
      <c r="C27" s="264"/>
      <c r="D27" s="264">
        <f>+'Ekamut-caxs'!D34</f>
        <v>0</v>
      </c>
      <c r="E27" s="302">
        <f t="shared" si="0"/>
        <v>0</v>
      </c>
      <c r="F27" s="264"/>
    </row>
    <row r="28" spans="1:7" s="229" customFormat="1" ht="17.25">
      <c r="A28" s="26">
        <f>+A25+1</f>
        <v>2</v>
      </c>
      <c r="B28" s="269" t="str">
        <f>+'Ekamut-caxs'!B35</f>
        <v>Սննդի գծով</v>
      </c>
      <c r="C28" s="303">
        <v>2620.3000000000002</v>
      </c>
      <c r="D28" s="303">
        <f>+'Ekamut-caxs'!D35</f>
        <v>3580.4</v>
      </c>
      <c r="E28" s="274">
        <f t="shared" si="0"/>
        <v>960.09999999999991</v>
      </c>
      <c r="F28" s="270"/>
    </row>
    <row r="29" spans="1:7" s="229" customFormat="1" ht="17.25">
      <c r="A29" s="26">
        <f>+A28+1</f>
        <v>3</v>
      </c>
      <c r="B29" s="269" t="str">
        <f>+'Ekamut-caxs'!B36</f>
        <v>Ջեռուցման գծով</v>
      </c>
      <c r="C29" s="303">
        <v>619.5</v>
      </c>
      <c r="D29" s="303">
        <f>+'Ekamut-caxs'!D36</f>
        <v>640.79999999999995</v>
      </c>
      <c r="E29" s="274">
        <f t="shared" si="0"/>
        <v>21.299999999999955</v>
      </c>
      <c r="F29" s="267"/>
    </row>
    <row r="30" spans="1:7" s="229" customFormat="1" ht="17.25">
      <c r="A30" s="26">
        <f t="shared" ref="A30:A33" si="2">+A29+1</f>
        <v>4</v>
      </c>
      <c r="B30" s="269" t="str">
        <f>+'Ekamut-caxs'!B37</f>
        <v>Էլեկտրաէներգիայի գծով</v>
      </c>
      <c r="C30" s="303">
        <v>573.4</v>
      </c>
      <c r="D30" s="303">
        <f>+'Ekamut-caxs'!D37</f>
        <v>599.6</v>
      </c>
      <c r="E30" s="274">
        <f t="shared" si="0"/>
        <v>26.2</v>
      </c>
      <c r="F30" s="267"/>
    </row>
    <row r="31" spans="1:7" s="229" customFormat="1" ht="17.25">
      <c r="A31" s="26">
        <f t="shared" si="2"/>
        <v>5</v>
      </c>
      <c r="B31" s="269" t="str">
        <f>+'Ekamut-caxs'!B38</f>
        <v>Ջրմուղ-կոյուղու գծով</v>
      </c>
      <c r="C31" s="303">
        <v>89</v>
      </c>
      <c r="D31" s="303">
        <f>+'Ekamut-caxs'!D38</f>
        <v>109.7</v>
      </c>
      <c r="E31" s="274">
        <f t="shared" si="0"/>
        <v>20.700000000000003</v>
      </c>
      <c r="F31" s="267"/>
      <c r="G31" s="305"/>
    </row>
    <row r="32" spans="1:7" s="229" customFormat="1" ht="17.25">
      <c r="A32" s="26">
        <f t="shared" si="2"/>
        <v>6</v>
      </c>
      <c r="B32" s="269" t="str">
        <f>+'Ekamut-caxs'!B39</f>
        <v>Աղբահանության գծով</v>
      </c>
      <c r="C32" s="303">
        <v>11.8</v>
      </c>
      <c r="D32" s="303">
        <f>+'Ekamut-caxs'!D39</f>
        <v>11.8</v>
      </c>
      <c r="E32" s="274">
        <f t="shared" si="0"/>
        <v>0</v>
      </c>
      <c r="F32" s="267"/>
    </row>
    <row r="33" spans="1:7" s="229" customFormat="1" ht="17.25" hidden="1">
      <c r="A33" s="26">
        <f t="shared" si="2"/>
        <v>7</v>
      </c>
      <c r="B33" s="269" t="str">
        <f>+'Ekamut-caxs'!B40</f>
        <v>Ախտաբանության գծով</v>
      </c>
      <c r="C33" s="303"/>
      <c r="D33" s="303">
        <f>+'Ekamut-caxs'!D40</f>
        <v>0</v>
      </c>
      <c r="E33" s="274">
        <f t="shared" si="0"/>
        <v>0</v>
      </c>
      <c r="F33" s="267"/>
    </row>
    <row r="34" spans="1:7" s="229" customFormat="1" ht="17.25">
      <c r="A34" s="26">
        <v>7</v>
      </c>
      <c r="B34" s="269" t="str">
        <f>+'Ekamut-caxs'!B41</f>
        <v>Կապի գծով, այդ թվում`</v>
      </c>
      <c r="C34" s="303">
        <f>SUM(C35:C37)</f>
        <v>177.6</v>
      </c>
      <c r="D34" s="303">
        <f>SUM(D35:D37)</f>
        <v>177.6</v>
      </c>
      <c r="E34" s="274">
        <f t="shared" si="0"/>
        <v>0</v>
      </c>
      <c r="F34" s="267"/>
    </row>
    <row r="35" spans="1:7" s="293" customFormat="1" ht="17.25">
      <c r="A35" s="300">
        <v>7.1</v>
      </c>
      <c r="B35" s="301" t="str">
        <f>+'Ekamut-caxs'!B42</f>
        <v>բաժանորդային վճար</v>
      </c>
      <c r="C35" s="264">
        <v>57.6</v>
      </c>
      <c r="D35" s="264">
        <f>+'Ekamut-caxs'!D42</f>
        <v>57.6</v>
      </c>
      <c r="E35" s="302">
        <f t="shared" si="0"/>
        <v>0</v>
      </c>
      <c r="F35" s="264"/>
    </row>
    <row r="36" spans="1:7" s="293" customFormat="1" ht="17.25" hidden="1">
      <c r="A36" s="300">
        <v>7.2</v>
      </c>
      <c r="B36" s="301" t="str">
        <f>+'Ekamut-caxs'!B43</f>
        <v>րոպեավճար</v>
      </c>
      <c r="C36" s="264"/>
      <c r="D36" s="264">
        <f>+'Ekamut-caxs'!D43</f>
        <v>0</v>
      </c>
      <c r="E36" s="302">
        <f t="shared" si="0"/>
        <v>0</v>
      </c>
      <c r="F36" s="264"/>
    </row>
    <row r="37" spans="1:7" s="293" customFormat="1" ht="17.25">
      <c r="A37" s="300">
        <v>7.2</v>
      </c>
      <c r="B37" s="301" t="str">
        <f>+'Ekamut-caxs'!B44</f>
        <v>ինտերնետ կապ</v>
      </c>
      <c r="C37" s="264">
        <v>120</v>
      </c>
      <c r="D37" s="264">
        <f>+'Ekamut-caxs'!D44</f>
        <v>120</v>
      </c>
      <c r="E37" s="302">
        <f t="shared" si="0"/>
        <v>0</v>
      </c>
      <c r="F37" s="264"/>
    </row>
    <row r="38" spans="1:7" s="229" customFormat="1" ht="17.25" hidden="1">
      <c r="A38" s="26">
        <f>+A34+1</f>
        <v>8</v>
      </c>
      <c r="B38" s="269" t="str">
        <f>+'Ekamut-caxs'!B45</f>
        <v>Բանկային ծառայության գծով</v>
      </c>
      <c r="C38" s="303"/>
      <c r="D38" s="303">
        <f>+'Ekamut-caxs'!D45</f>
        <v>0</v>
      </c>
      <c r="E38" s="274">
        <f t="shared" si="0"/>
        <v>0</v>
      </c>
      <c r="F38" s="267"/>
    </row>
    <row r="39" spans="1:7" s="229" customFormat="1" ht="17.25">
      <c r="A39" s="26">
        <v>8</v>
      </c>
      <c r="B39" s="269" t="str">
        <f>+'Ekamut-caxs'!B46</f>
        <v>Տնտեսական ապրանքների գծով</v>
      </c>
      <c r="C39" s="303">
        <v>204.8</v>
      </c>
      <c r="D39" s="303">
        <f>+'Ekamut-caxs'!D46</f>
        <v>294</v>
      </c>
      <c r="E39" s="274">
        <f t="shared" si="0"/>
        <v>89.2</v>
      </c>
      <c r="F39" s="267"/>
      <c r="G39" s="273"/>
    </row>
    <row r="40" spans="1:7" s="229" customFormat="1" ht="17.25">
      <c r="A40" s="26">
        <v>9</v>
      </c>
      <c r="B40" s="269" t="str">
        <f>+'Ekamut-caxs'!B47</f>
        <v>Գրասենյակային ապրանքների գծով</v>
      </c>
      <c r="C40" s="303">
        <v>56.2</v>
      </c>
      <c r="D40" s="303">
        <f>+'Ekamut-caxs'!D47</f>
        <v>55.8</v>
      </c>
      <c r="E40" s="274">
        <f t="shared" si="0"/>
        <v>-0.40000000000000602</v>
      </c>
      <c r="F40" s="267"/>
    </row>
    <row r="41" spans="1:7" s="229" customFormat="1" ht="17.25">
      <c r="A41" s="26">
        <f t="shared" ref="A41:A57" si="3">+A40+1</f>
        <v>10</v>
      </c>
      <c r="B41" s="269" t="str">
        <f>+'Ekamut-caxs'!B48</f>
        <v>Փոքրարժեք կամ արագամաշ առարկաների գծով</v>
      </c>
      <c r="C41" s="303">
        <v>239</v>
      </c>
      <c r="D41" s="303">
        <f>+'Ekamut-caxs'!D48</f>
        <v>220</v>
      </c>
      <c r="E41" s="274">
        <f t="shared" si="0"/>
        <v>-19</v>
      </c>
      <c r="F41" s="267"/>
    </row>
    <row r="42" spans="1:7" s="229" customFormat="1" ht="17.25">
      <c r="A42" s="26">
        <f t="shared" si="3"/>
        <v>11</v>
      </c>
      <c r="B42" s="269" t="str">
        <f>+'Ekamut-caxs'!B49</f>
        <v>Ուսումնական նյութերի գծով</v>
      </c>
      <c r="C42" s="303">
        <v>95.4</v>
      </c>
      <c r="D42" s="303">
        <f>+'Ekamut-caxs'!D49</f>
        <v>140</v>
      </c>
      <c r="E42" s="274">
        <f t="shared" si="0"/>
        <v>44.599999999999994</v>
      </c>
      <c r="F42" s="267"/>
    </row>
    <row r="43" spans="1:7" s="229" customFormat="1" ht="17.25">
      <c r="A43" s="26">
        <f t="shared" si="3"/>
        <v>12</v>
      </c>
      <c r="B43" s="269" t="str">
        <f>+'Ekamut-caxs'!B50</f>
        <v>Դեղորայքի գծով</v>
      </c>
      <c r="C43" s="303"/>
      <c r="D43" s="303">
        <v>17.399999999999999</v>
      </c>
      <c r="E43" s="274">
        <f t="shared" si="0"/>
        <v>17.399999999999999</v>
      </c>
      <c r="F43" s="267"/>
    </row>
    <row r="44" spans="1:7" s="229" customFormat="1" ht="17.25">
      <c r="A44" s="26">
        <f t="shared" si="3"/>
        <v>13</v>
      </c>
      <c r="B44" s="269" t="str">
        <f>+'Ekamut-caxs'!B51</f>
        <v>Բուժ.ծառայության գծով</v>
      </c>
      <c r="C44" s="303">
        <v>70</v>
      </c>
      <c r="D44" s="303">
        <f>+'Ekamut-caxs'!D51</f>
        <v>60</v>
      </c>
      <c r="E44" s="274">
        <f t="shared" si="0"/>
        <v>-10</v>
      </c>
      <c r="F44" s="267"/>
    </row>
    <row r="45" spans="1:7" s="229" customFormat="1" ht="17.25" hidden="1">
      <c r="A45" s="26">
        <f t="shared" si="3"/>
        <v>14</v>
      </c>
      <c r="B45" s="269" t="str">
        <f>+'Ekamut-caxs'!B52</f>
        <v>Ընթացիկ վերանորոգման գծով</v>
      </c>
      <c r="C45" s="274"/>
      <c r="D45" s="303">
        <f>+'Ekamut-caxs'!D52</f>
        <v>0</v>
      </c>
      <c r="E45" s="274">
        <f t="shared" si="0"/>
        <v>0</v>
      </c>
      <c r="F45" s="267"/>
    </row>
    <row r="46" spans="1:7" s="229" customFormat="1" ht="17.25">
      <c r="A46" s="26">
        <f t="shared" si="3"/>
        <v>15</v>
      </c>
      <c r="B46" s="269" t="str">
        <f>+'Ekamut-caxs'!B53</f>
        <v>Ջեռուցման համակարգի սպասարկման գծով</v>
      </c>
      <c r="C46" s="274">
        <v>96</v>
      </c>
      <c r="D46" s="303">
        <v>96</v>
      </c>
      <c r="E46" s="274">
        <f t="shared" si="0"/>
        <v>0</v>
      </c>
      <c r="F46" s="267"/>
    </row>
    <row r="47" spans="1:7" s="229" customFormat="1" ht="17.25">
      <c r="A47" s="26">
        <f t="shared" si="3"/>
        <v>16</v>
      </c>
      <c r="B47" s="269" t="str">
        <f>+'Ekamut-caxs'!B54</f>
        <v>Կաթսայատան սպասարկման գծով</v>
      </c>
      <c r="C47" s="274">
        <v>12.8</v>
      </c>
      <c r="D47" s="303">
        <v>12.8</v>
      </c>
      <c r="E47" s="274">
        <f t="shared" si="0"/>
        <v>0</v>
      </c>
      <c r="F47" s="274"/>
    </row>
    <row r="48" spans="1:7" s="229" customFormat="1" ht="17.25" hidden="1">
      <c r="A48" s="26">
        <f t="shared" si="3"/>
        <v>17</v>
      </c>
      <c r="B48" s="269" t="str">
        <f>+'Ekamut-caxs'!B55</f>
        <v>Սպասարկման և կոմունալ համավճարների գծով</v>
      </c>
      <c r="C48" s="274"/>
      <c r="D48" s="303">
        <f>+'Ekamut-caxs'!D55</f>
        <v>0</v>
      </c>
      <c r="E48" s="274">
        <f t="shared" si="0"/>
        <v>0</v>
      </c>
      <c r="F48" s="274"/>
    </row>
    <row r="49" spans="1:7" s="229" customFormat="1" ht="17.25" hidden="1">
      <c r="A49" s="26">
        <f t="shared" si="3"/>
        <v>18</v>
      </c>
      <c r="B49" s="269" t="str">
        <f>+'Ekamut-caxs'!B56</f>
        <v>Գնումների համակարգողի ծառայության գծով</v>
      </c>
      <c r="C49" s="303"/>
      <c r="D49" s="303">
        <f>+'Ekamut-caxs'!D56</f>
        <v>0</v>
      </c>
      <c r="E49" s="274">
        <f t="shared" si="0"/>
        <v>0</v>
      </c>
      <c r="F49" s="267"/>
    </row>
    <row r="50" spans="1:7" s="229" customFormat="1" ht="17.25">
      <c r="A50" s="26">
        <v>17</v>
      </c>
      <c r="B50" s="269" t="str">
        <f>+'Ekamut-caxs'!B57</f>
        <v>Համակարգիչների տեխնիկական սպասարկման գծով</v>
      </c>
      <c r="C50" s="303">
        <v>12</v>
      </c>
      <c r="D50" s="303">
        <f>+'Ekamut-caxs'!D57</f>
        <v>12</v>
      </c>
      <c r="E50" s="274">
        <f t="shared" si="0"/>
        <v>0</v>
      </c>
      <c r="F50" s="267"/>
    </row>
    <row r="51" spans="1:7" s="229" customFormat="1" ht="17.25">
      <c r="A51" s="26">
        <f t="shared" si="3"/>
        <v>18</v>
      </c>
      <c r="B51" s="269" t="str">
        <f>+'Ekamut-caxs'!B58</f>
        <v>Համակարգչային ծրագրի և կայքի սպասարկման գծով</v>
      </c>
      <c r="C51" s="274">
        <v>107</v>
      </c>
      <c r="D51" s="303">
        <f>+'Ekamut-caxs'!D58</f>
        <v>112</v>
      </c>
      <c r="E51" s="274">
        <f t="shared" si="0"/>
        <v>5</v>
      </c>
      <c r="F51" s="267"/>
      <c r="G51" s="273"/>
    </row>
    <row r="52" spans="1:7" s="229" customFormat="1" ht="17.25">
      <c r="A52" s="26">
        <f t="shared" si="3"/>
        <v>19</v>
      </c>
      <c r="B52" s="269" t="str">
        <f>+'Ekamut-caxs'!B59</f>
        <v>էլ․ստորագրության գծով</v>
      </c>
      <c r="C52" s="274">
        <v>3</v>
      </c>
      <c r="D52" s="303">
        <f>+'Ekamut-caxs'!D59</f>
        <v>3</v>
      </c>
      <c r="E52" s="274">
        <f t="shared" ref="E52:E58" si="4">D52-C52</f>
        <v>0</v>
      </c>
      <c r="F52" s="274"/>
    </row>
    <row r="53" spans="1:7" s="229" customFormat="1" ht="17.25">
      <c r="A53" s="26">
        <f t="shared" si="3"/>
        <v>20</v>
      </c>
      <c r="B53" s="269" t="str">
        <f>+'Ekamut-caxs'!B60</f>
        <v>Հայտարարության գծով</v>
      </c>
      <c r="C53" s="274">
        <v>21.5</v>
      </c>
      <c r="D53" s="303">
        <f>+'Ekamut-caxs'!D60</f>
        <v>0</v>
      </c>
      <c r="E53" s="274">
        <f t="shared" si="4"/>
        <v>-21.5</v>
      </c>
      <c r="F53" s="267"/>
    </row>
    <row r="54" spans="1:7" s="229" customFormat="1" ht="17.25" hidden="1">
      <c r="A54" s="26">
        <f t="shared" si="3"/>
        <v>21</v>
      </c>
      <c r="B54" s="269" t="str">
        <f>+'Ekamut-caxs'!B61</f>
        <v>Բաժանորդագրության գծով</v>
      </c>
      <c r="C54" s="274"/>
      <c r="D54" s="303">
        <f>+'Ekamut-caxs'!D61</f>
        <v>0</v>
      </c>
      <c r="E54" s="274">
        <f t="shared" si="4"/>
        <v>0</v>
      </c>
      <c r="F54" s="274"/>
    </row>
    <row r="55" spans="1:7" s="229" customFormat="1" ht="17.25">
      <c r="A55" s="26">
        <v>21</v>
      </c>
      <c r="B55" s="269" t="str">
        <f>+'Ekamut-caxs'!B62</f>
        <v>Վերապատրաստման գծով</v>
      </c>
      <c r="C55" s="274"/>
      <c r="D55" s="303">
        <f>+'Ekamut-caxs'!D62</f>
        <v>24</v>
      </c>
      <c r="E55" s="274">
        <f t="shared" si="4"/>
        <v>24</v>
      </c>
      <c r="F55" s="274"/>
    </row>
    <row r="56" spans="1:7" s="229" customFormat="1" ht="17.25" hidden="1">
      <c r="A56" s="26">
        <f t="shared" si="3"/>
        <v>22</v>
      </c>
      <c r="B56" s="269" t="s">
        <v>139</v>
      </c>
      <c r="C56" s="274"/>
      <c r="D56" s="303">
        <f>+'Ekamut-caxs'!D63</f>
        <v>0</v>
      </c>
      <c r="E56" s="274">
        <f t="shared" si="4"/>
        <v>0</v>
      </c>
      <c r="F56" s="274"/>
    </row>
    <row r="57" spans="1:7" s="229" customFormat="1" ht="17.25" hidden="1">
      <c r="A57" s="26">
        <f t="shared" si="3"/>
        <v>23</v>
      </c>
      <c r="B57" s="269" t="s">
        <v>140</v>
      </c>
      <c r="C57" s="274"/>
      <c r="D57" s="303">
        <f>+'Ekamut-caxs'!D64</f>
        <v>0</v>
      </c>
      <c r="E57" s="274">
        <f t="shared" si="4"/>
        <v>0</v>
      </c>
      <c r="F57" s="274"/>
    </row>
    <row r="58" spans="1:7" s="229" customFormat="1" ht="17.25">
      <c r="A58" s="26">
        <v>22</v>
      </c>
      <c r="B58" s="269" t="str">
        <f>+'Ekamut-caxs'!B65</f>
        <v>Դուրսգրվող գույքի վերագնահատման գծով</v>
      </c>
      <c r="C58" s="274"/>
      <c r="D58" s="303">
        <f>+'Ekamut-caxs'!D65</f>
        <v>150</v>
      </c>
      <c r="E58" s="274">
        <f t="shared" si="4"/>
        <v>150</v>
      </c>
      <c r="F58" s="275"/>
    </row>
    <row r="59" spans="1:7" s="229" customFormat="1" ht="17.25">
      <c r="A59" s="26">
        <v>23</v>
      </c>
      <c r="B59" s="269"/>
      <c r="C59" s="274">
        <v>8.1999999999999993</v>
      </c>
      <c r="D59" s="303">
        <v>0</v>
      </c>
      <c r="E59" s="274">
        <f>+D59-C59</f>
        <v>-8.1999999999999993</v>
      </c>
      <c r="F59" s="275"/>
    </row>
    <row r="60" spans="1:7" s="229" customFormat="1" ht="16.899999999999999" hidden="1" customHeight="1">
      <c r="A60" s="26">
        <f>+A58+1</f>
        <v>23</v>
      </c>
      <c r="B60" s="269" t="str">
        <f>+'Ekamut-caxs'!B66</f>
        <v>Կրակմարիչների լիցքավորում</v>
      </c>
      <c r="C60" s="274"/>
      <c r="D60" s="303">
        <f>+'Ekamut-caxs'!D66</f>
        <v>0</v>
      </c>
      <c r="E60" s="274">
        <f t="shared" ref="E60:E65" si="5">D60-C60</f>
        <v>0</v>
      </c>
      <c r="F60" s="274"/>
      <c r="G60" s="258" t="s">
        <v>137</v>
      </c>
    </row>
    <row r="61" spans="1:7" s="229" customFormat="1" ht="17.25">
      <c r="A61" s="26">
        <f>+A60+1</f>
        <v>24</v>
      </c>
      <c r="B61" s="269" t="str">
        <f>+'Ekamut-caxs'!B67</f>
        <v>Հիմնական միջոցների մաշվածության գծով, որից՝</v>
      </c>
      <c r="C61" s="274">
        <v>564.5</v>
      </c>
      <c r="D61" s="303">
        <v>320.10000000000002</v>
      </c>
      <c r="E61" s="274">
        <f t="shared" si="5"/>
        <v>-244.39999999999998</v>
      </c>
      <c r="F61" s="274"/>
    </row>
    <row r="62" spans="1:7" s="293" customFormat="1" ht="17.25">
      <c r="A62" s="300">
        <f>+A61+0.1</f>
        <v>24.1</v>
      </c>
      <c r="B62" s="301" t="str">
        <f>+'Ekamut-caxs'!B68</f>
        <v>պայմանով (անհատույց) ստացված</v>
      </c>
      <c r="C62" s="264">
        <v>322</v>
      </c>
      <c r="D62" s="264">
        <v>320.10000000000002</v>
      </c>
      <c r="E62" s="302">
        <f t="shared" si="5"/>
        <v>-1.8999999999999773</v>
      </c>
      <c r="F62" s="264"/>
    </row>
    <row r="63" spans="1:7" s="229" customFormat="1" ht="17.25" hidden="1">
      <c r="A63" s="26">
        <f>+A61+1</f>
        <v>25</v>
      </c>
      <c r="B63" s="269" t="str">
        <f>+'Ekamut-caxs'!B69</f>
        <v>Չփոխհատուցվող հարկերի գծով</v>
      </c>
      <c r="C63" s="274"/>
      <c r="D63" s="303">
        <f>+'Ekamut-caxs'!D69</f>
        <v>0</v>
      </c>
      <c r="E63" s="274">
        <f t="shared" si="5"/>
        <v>0</v>
      </c>
      <c r="F63" s="274"/>
    </row>
    <row r="64" spans="1:7" s="229" customFormat="1" ht="17.25">
      <c r="A64" s="26">
        <v>25</v>
      </c>
      <c r="B64" s="269" t="str">
        <f>+'Ekamut-caxs'!B70</f>
        <v>Այլ ծախսերի գծով</v>
      </c>
      <c r="C64" s="274"/>
      <c r="D64" s="303">
        <f>+'Ekamut-caxs'!D70</f>
        <v>1287</v>
      </c>
      <c r="E64" s="274">
        <f t="shared" si="5"/>
        <v>1287</v>
      </c>
      <c r="F64" s="274"/>
    </row>
    <row r="65" spans="1:6" s="189" customFormat="1" ht="17.25">
      <c r="A65" s="306"/>
      <c r="B65" s="307" t="s">
        <v>141</v>
      </c>
      <c r="C65" s="299">
        <f>C6-C24</f>
        <v>3072.5999999999913</v>
      </c>
      <c r="D65" s="299">
        <f>D6-D24</f>
        <v>0</v>
      </c>
      <c r="E65" s="299">
        <f t="shared" si="5"/>
        <v>-3072.5999999999913</v>
      </c>
      <c r="F65" s="299"/>
    </row>
    <row r="66" spans="1:6" s="189" customFormat="1" ht="14.25">
      <c r="A66" s="308"/>
      <c r="B66" s="41"/>
      <c r="C66" s="210"/>
      <c r="D66" s="210"/>
      <c r="E66" s="210"/>
      <c r="F66" s="210"/>
    </row>
    <row r="67" spans="1:6" ht="24.75" customHeight="1">
      <c r="B67" s="309" t="s">
        <v>78</v>
      </c>
      <c r="C67" s="235"/>
      <c r="D67" s="460" t="s">
        <v>289</v>
      </c>
      <c r="E67" s="460"/>
      <c r="F67" s="286"/>
    </row>
    <row r="68" spans="1:6" ht="9.75" customHeight="1">
      <c r="B68" s="310"/>
      <c r="C68" s="224"/>
      <c r="D68" s="461" t="s">
        <v>142</v>
      </c>
      <c r="E68" s="461"/>
      <c r="F68" s="311"/>
    </row>
    <row r="69" spans="1:6" ht="24.75" customHeight="1">
      <c r="B69" s="309" t="s">
        <v>80</v>
      </c>
      <c r="C69" s="235"/>
      <c r="D69" s="460" t="s">
        <v>293</v>
      </c>
      <c r="E69" s="460"/>
      <c r="F69" s="286"/>
    </row>
    <row r="70" spans="1:6" ht="11.25" customHeight="1">
      <c r="B70" s="177"/>
      <c r="C70" s="224"/>
      <c r="D70" s="461" t="s">
        <v>142</v>
      </c>
      <c r="E70" s="461"/>
      <c r="F70" s="311"/>
    </row>
    <row r="71" spans="1:6">
      <c r="B71" s="312" t="s">
        <v>143</v>
      </c>
      <c r="C71" s="224"/>
      <c r="D71" s="224"/>
      <c r="E71" s="224"/>
    </row>
  </sheetData>
  <sheetProtection formatCells="0" formatColumns="0" formatRows="0" insertColumns="0" insertRows="0" insertHyperlinks="0" deleteColumns="0" deleteRows="0" sort="0" autoFilter="0" pivotTables="0"/>
  <mergeCells count="7">
    <mergeCell ref="D69:E69"/>
    <mergeCell ref="D70:E70"/>
    <mergeCell ref="A1:F1"/>
    <mergeCell ref="A2:F2"/>
    <mergeCell ref="A3:F3"/>
    <mergeCell ref="D67:E67"/>
    <mergeCell ref="D68:E68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8" zoomScaleNormal="100" workbookViewId="0">
      <selection activeCell="D80" sqref="D80"/>
    </sheetView>
  </sheetViews>
  <sheetFormatPr defaultColWidth="9.140625" defaultRowHeight="13.5"/>
  <cols>
    <col min="1" max="1" width="4.85546875" style="24" customWidth="1"/>
    <col min="2" max="2" width="49.28515625" style="232" customWidth="1"/>
    <col min="3" max="3" width="14.7109375" style="24" customWidth="1"/>
    <col min="4" max="4" width="14.140625" style="24" customWidth="1"/>
    <col min="5" max="5" width="13.5703125" style="24" customWidth="1"/>
    <col min="6" max="6" width="45.7109375" style="24" customWidth="1"/>
    <col min="7" max="7" width="9.140625" style="233"/>
    <col min="8" max="8" width="14.5703125" style="234" customWidth="1"/>
    <col min="9" max="13" width="9.140625" style="234"/>
    <col min="14" max="20" width="9.140625" style="235"/>
    <col min="21" max="16384" width="9.140625" style="24"/>
  </cols>
  <sheetData>
    <row r="1" spans="1:20" ht="23.25" customHeight="1">
      <c r="A1" s="462" t="s">
        <v>144</v>
      </c>
      <c r="B1" s="462"/>
      <c r="C1" s="462"/>
      <c r="D1" s="462"/>
      <c r="E1" s="462"/>
      <c r="F1" s="462"/>
    </row>
    <row r="2" spans="1:20" s="17" customFormat="1" ht="20.25">
      <c r="A2" s="443" t="str">
        <f>+'Ekamut-caxs'!A7</f>
        <v xml:space="preserve">«Երևանի հ․ 124 մսուր-մանկապարտեզ» ՀՈԱԿ-ի </v>
      </c>
      <c r="B2" s="443"/>
      <c r="C2" s="443"/>
      <c r="D2" s="443"/>
      <c r="E2" s="443"/>
      <c r="F2" s="443"/>
      <c r="G2" s="236"/>
      <c r="H2" s="237"/>
      <c r="I2" s="245"/>
      <c r="J2" s="245"/>
      <c r="K2" s="245"/>
      <c r="L2" s="245"/>
      <c r="M2" s="245"/>
      <c r="N2" s="276"/>
      <c r="O2" s="276"/>
      <c r="P2" s="276"/>
      <c r="Q2" s="276"/>
      <c r="R2" s="276"/>
      <c r="S2" s="276"/>
      <c r="T2" s="276"/>
    </row>
    <row r="3" spans="1:20" ht="39" customHeight="1">
      <c r="A3" s="463" t="s">
        <v>145</v>
      </c>
      <c r="B3" s="463"/>
      <c r="C3" s="463"/>
      <c r="D3" s="463"/>
      <c r="E3" s="463"/>
      <c r="F3" s="463"/>
      <c r="G3" s="239"/>
      <c r="H3" s="240"/>
      <c r="I3" s="240"/>
      <c r="J3" s="240"/>
      <c r="K3" s="240"/>
      <c r="L3" s="240"/>
    </row>
    <row r="4" spans="1:20" s="17" customFormat="1" ht="18" customHeight="1">
      <c r="A4" s="241"/>
      <c r="B4" s="242"/>
      <c r="F4" s="243" t="s">
        <v>146</v>
      </c>
      <c r="G4" s="244"/>
      <c r="H4" s="245"/>
      <c r="I4" s="245"/>
      <c r="J4" s="245"/>
      <c r="K4" s="245"/>
      <c r="L4" s="245"/>
      <c r="M4" s="245"/>
      <c r="N4" s="276"/>
      <c r="O4" s="276"/>
      <c r="P4" s="276"/>
      <c r="Q4" s="276"/>
      <c r="R4" s="276"/>
      <c r="S4" s="276"/>
      <c r="T4" s="276"/>
    </row>
    <row r="5" spans="1:20" s="228" customFormat="1" ht="75.75" customHeight="1">
      <c r="A5" s="246" t="s">
        <v>89</v>
      </c>
      <c r="B5" s="247" t="s">
        <v>90</v>
      </c>
      <c r="C5" s="248" t="s">
        <v>132</v>
      </c>
      <c r="D5" s="248" t="s">
        <v>133</v>
      </c>
      <c r="E5" s="249" t="s">
        <v>134</v>
      </c>
      <c r="F5" s="250" t="str">
        <f>+'Ekamutneri hamematakan'!F5</f>
        <v>Ծանոթություն նախատեսվող ցուցանիշների վերաբերյալ</v>
      </c>
      <c r="G5" s="24"/>
      <c r="H5" s="251" t="s">
        <v>136</v>
      </c>
      <c r="I5" s="277"/>
      <c r="J5" s="277"/>
      <c r="K5" s="277"/>
      <c r="L5" s="277"/>
      <c r="M5" s="277"/>
      <c r="N5" s="278"/>
      <c r="O5" s="278"/>
      <c r="P5" s="278"/>
      <c r="Q5" s="278"/>
      <c r="R5" s="278"/>
      <c r="S5" s="278"/>
      <c r="T5" s="278"/>
    </row>
    <row r="6" spans="1:20" s="17" customFormat="1" ht="34.5">
      <c r="A6" s="252" t="s">
        <v>9</v>
      </c>
      <c r="B6" s="253" t="s">
        <v>93</v>
      </c>
      <c r="C6" s="435">
        <v>1060.7</v>
      </c>
      <c r="D6" s="255">
        <f>+C82</f>
        <v>5124.2999999999956</v>
      </c>
      <c r="E6" s="254">
        <f t="shared" ref="E6:E68" si="0">D6-C6</f>
        <v>4063.5999999999958</v>
      </c>
      <c r="F6" s="254"/>
      <c r="G6" s="244"/>
      <c r="H6" s="245"/>
      <c r="I6" s="245"/>
      <c r="J6" s="245"/>
      <c r="K6" s="245"/>
      <c r="L6" s="245"/>
      <c r="M6" s="245"/>
      <c r="N6" s="276"/>
      <c r="O6" s="276"/>
      <c r="P6" s="276"/>
      <c r="Q6" s="276"/>
      <c r="R6" s="276"/>
      <c r="S6" s="276"/>
      <c r="T6" s="276"/>
    </row>
    <row r="7" spans="1:20" s="17" customFormat="1" ht="34.5">
      <c r="A7" s="252" t="s">
        <v>31</v>
      </c>
      <c r="B7" s="428" t="s">
        <v>95</v>
      </c>
      <c r="C7" s="437">
        <f>+C8</f>
        <v>38582</v>
      </c>
      <c r="D7" s="432">
        <f>SUM(D8:D9,D12,D16:D23)</f>
        <v>41423.599999999999</v>
      </c>
      <c r="E7" s="254">
        <f t="shared" si="0"/>
        <v>2841.5999999999985</v>
      </c>
      <c r="F7" s="254"/>
      <c r="G7" s="244"/>
      <c r="H7" s="245"/>
      <c r="I7" s="245"/>
      <c r="J7" s="245"/>
      <c r="K7" s="245"/>
      <c r="L7" s="245"/>
      <c r="M7" s="245"/>
      <c r="N7" s="276"/>
      <c r="O7" s="276"/>
      <c r="P7" s="276"/>
      <c r="Q7" s="276"/>
      <c r="R7" s="276"/>
      <c r="S7" s="276"/>
      <c r="T7" s="276"/>
    </row>
    <row r="8" spans="1:20" s="229" customFormat="1" ht="17.25">
      <c r="A8" s="26">
        <v>1</v>
      </c>
      <c r="B8" s="429" t="str">
        <f>+'Dramakan hosqer'!B14</f>
        <v>Սուբսիդիայից</v>
      </c>
      <c r="C8" s="433">
        <v>38582</v>
      </c>
      <c r="D8" s="433">
        <f>+'Dramakan hosqer'!F14</f>
        <v>40603.599999999999</v>
      </c>
      <c r="E8" s="257">
        <f t="shared" si="0"/>
        <v>2021.5999999999985</v>
      </c>
      <c r="F8" s="257"/>
      <c r="G8" s="258"/>
      <c r="H8" s="259"/>
      <c r="I8" s="259"/>
      <c r="J8" s="259"/>
      <c r="K8" s="259"/>
      <c r="L8" s="259"/>
      <c r="M8" s="259"/>
      <c r="N8" s="279"/>
      <c r="O8" s="279"/>
      <c r="P8" s="279"/>
      <c r="Q8" s="279"/>
      <c r="R8" s="279"/>
      <c r="S8" s="279"/>
      <c r="T8" s="279"/>
    </row>
    <row r="9" spans="1:20" s="229" customFormat="1" ht="17.25" hidden="1">
      <c r="A9" s="26">
        <f>+A8+1</f>
        <v>2</v>
      </c>
      <c r="B9" s="429" t="str">
        <f>+'Dramakan hosqer'!B15</f>
        <v>Այլ նպաստներ բյուջեից, որից՝</v>
      </c>
      <c r="C9" s="438">
        <f>SUM(C10:C11)</f>
        <v>0</v>
      </c>
      <c r="D9" s="433">
        <f>SUM(D10:D11)</f>
        <v>24</v>
      </c>
      <c r="E9" s="257">
        <f t="shared" ref="E9:E15" si="1">D9-C9</f>
        <v>24</v>
      </c>
      <c r="F9" s="257"/>
      <c r="G9" s="258"/>
      <c r="H9" s="259"/>
      <c r="I9" s="259"/>
      <c r="J9" s="259"/>
      <c r="K9" s="259"/>
      <c r="L9" s="259"/>
      <c r="M9" s="259"/>
      <c r="N9" s="279"/>
      <c r="O9" s="279"/>
      <c r="P9" s="279"/>
      <c r="Q9" s="279"/>
      <c r="R9" s="279"/>
      <c r="S9" s="279"/>
      <c r="T9" s="279"/>
    </row>
    <row r="10" spans="1:20" s="230" customFormat="1" ht="17.25" hidden="1">
      <c r="A10" s="260">
        <f>+A9+0.1</f>
        <v>2.1</v>
      </c>
      <c r="B10" s="430" t="str">
        <f>+'Dramakan hosqer'!B16</f>
        <v>վերապատրաստման գծով</v>
      </c>
      <c r="C10" s="439"/>
      <c r="D10" s="434">
        <f>+'Dramakan hosqer'!F16</f>
        <v>24</v>
      </c>
      <c r="E10" s="263">
        <f t="shared" si="1"/>
        <v>24</v>
      </c>
      <c r="F10" s="264"/>
      <c r="G10" s="265"/>
      <c r="H10" s="266"/>
      <c r="I10" s="266"/>
      <c r="J10" s="266"/>
      <c r="K10" s="266"/>
      <c r="L10" s="266"/>
      <c r="M10" s="266"/>
      <c r="N10" s="280"/>
      <c r="O10" s="280"/>
      <c r="P10" s="280"/>
      <c r="Q10" s="280"/>
      <c r="R10" s="280"/>
      <c r="S10" s="280"/>
      <c r="T10" s="280"/>
    </row>
    <row r="11" spans="1:20" s="230" customFormat="1" ht="17.25" hidden="1">
      <c r="A11" s="260">
        <f>+A10+0.1</f>
        <v>2.2000000000000002</v>
      </c>
      <c r="B11" s="430" t="str">
        <f>+'Dramakan hosqer'!B17</f>
        <v>կամավոր ատեստավորման գծով</v>
      </c>
      <c r="C11" s="439"/>
      <c r="D11" s="434">
        <f>+'Dramakan hosqer'!F17</f>
        <v>0</v>
      </c>
      <c r="E11" s="263">
        <f t="shared" si="1"/>
        <v>0</v>
      </c>
      <c r="F11" s="264"/>
      <c r="G11" s="265"/>
      <c r="H11" s="266"/>
      <c r="I11" s="266"/>
      <c r="J11" s="266"/>
      <c r="K11" s="266"/>
      <c r="L11" s="266"/>
      <c r="M11" s="266"/>
      <c r="N11" s="280"/>
      <c r="O11" s="280"/>
      <c r="P11" s="280"/>
      <c r="Q11" s="280"/>
      <c r="R11" s="280"/>
      <c r="S11" s="280"/>
      <c r="T11" s="280"/>
    </row>
    <row r="12" spans="1:20" s="229" customFormat="1" ht="17.25" hidden="1">
      <c r="A12" s="26">
        <f>+A9+1</f>
        <v>3</v>
      </c>
      <c r="B12" s="429" t="str">
        <f>+'Dramakan hosqer'!B18</f>
        <v>Դրամաշնորհներ բյուջեից, որից՝</v>
      </c>
      <c r="C12" s="438">
        <f>SUM(C13:C15)</f>
        <v>0</v>
      </c>
      <c r="D12" s="433">
        <f>SUM(D13:D15)</f>
        <v>796</v>
      </c>
      <c r="E12" s="257">
        <f t="shared" si="1"/>
        <v>796</v>
      </c>
      <c r="F12" s="257"/>
      <c r="G12" s="258"/>
      <c r="H12" s="259"/>
      <c r="I12" s="259"/>
      <c r="J12" s="259"/>
      <c r="K12" s="259"/>
      <c r="L12" s="259"/>
      <c r="M12" s="259"/>
      <c r="N12" s="279"/>
      <c r="O12" s="279"/>
      <c r="P12" s="279"/>
      <c r="Q12" s="279"/>
      <c r="R12" s="279"/>
      <c r="S12" s="279"/>
      <c r="T12" s="279"/>
    </row>
    <row r="13" spans="1:20" s="230" customFormat="1" ht="30.75" hidden="1" customHeight="1">
      <c r="A13" s="260">
        <f>+A12+0.1</f>
        <v>3.1</v>
      </c>
      <c r="B13" s="430" t="str">
        <f>+'Dramakan hosqer'!B19</f>
        <v>կրթության առանձնահատուկ պայմանների կարիք ունեցող երեխաների գծով</v>
      </c>
      <c r="C13" s="439"/>
      <c r="D13" s="434">
        <f>+'Dramakan hosqer'!F19</f>
        <v>0</v>
      </c>
      <c r="E13" s="263">
        <f t="shared" si="1"/>
        <v>0</v>
      </c>
      <c r="F13" s="264"/>
      <c r="G13" s="265"/>
      <c r="H13" s="266"/>
      <c r="I13" s="266"/>
      <c r="J13" s="266"/>
      <c r="K13" s="266"/>
      <c r="L13" s="266"/>
      <c r="M13" s="266"/>
      <c r="N13" s="280"/>
      <c r="O13" s="280"/>
      <c r="P13" s="280"/>
      <c r="Q13" s="280"/>
      <c r="R13" s="280"/>
      <c r="S13" s="280"/>
      <c r="T13" s="280"/>
    </row>
    <row r="14" spans="1:20" s="230" customFormat="1" ht="17.25" hidden="1">
      <c r="A14" s="260">
        <f>+A13+0.1</f>
        <v>3.2</v>
      </c>
      <c r="B14" s="430" t="str">
        <f>+'Dramakan hosqer'!B20</f>
        <v>զինծառայողների երեխաների գծով</v>
      </c>
      <c r="C14" s="439"/>
      <c r="D14" s="434">
        <f>+'Dramakan hosqer'!F20</f>
        <v>0</v>
      </c>
      <c r="E14" s="263">
        <f t="shared" si="1"/>
        <v>0</v>
      </c>
      <c r="F14" s="264"/>
      <c r="G14" s="265"/>
      <c r="H14" s="266"/>
      <c r="I14" s="266"/>
      <c r="J14" s="266"/>
      <c r="K14" s="266"/>
      <c r="L14" s="266"/>
      <c r="M14" s="266"/>
      <c r="N14" s="280"/>
      <c r="O14" s="280"/>
      <c r="P14" s="280"/>
      <c r="Q14" s="280"/>
      <c r="R14" s="280"/>
      <c r="S14" s="280"/>
      <c r="T14" s="280"/>
    </row>
    <row r="15" spans="1:20" s="230" customFormat="1" ht="17.25" hidden="1">
      <c r="A15" s="260">
        <f>+A14+0.1</f>
        <v>3.3000000000000003</v>
      </c>
      <c r="B15" s="430" t="str">
        <f>+'Dramakan hosqer'!B21</f>
        <v>հիմնական միջոցների ձեռքբերման գծով</v>
      </c>
      <c r="C15" s="439"/>
      <c r="D15" s="434">
        <f>+'Dramakan hosqer'!F21</f>
        <v>796</v>
      </c>
      <c r="E15" s="263">
        <f t="shared" si="1"/>
        <v>796</v>
      </c>
      <c r="F15" s="264"/>
      <c r="G15" s="265"/>
      <c r="H15" s="266"/>
      <c r="I15" s="266"/>
      <c r="J15" s="266"/>
      <c r="K15" s="266"/>
      <c r="L15" s="266"/>
      <c r="M15" s="266"/>
      <c r="N15" s="280"/>
      <c r="O15" s="280"/>
      <c r="P15" s="280"/>
      <c r="Q15" s="280"/>
      <c r="R15" s="280"/>
      <c r="S15" s="280"/>
      <c r="T15" s="280"/>
    </row>
    <row r="16" spans="1:20" s="229" customFormat="1" ht="17.25" hidden="1">
      <c r="A16" s="26">
        <f>+A12+1</f>
        <v>4</v>
      </c>
      <c r="B16" s="429" t="str">
        <f>+'Dramakan hosqer'!B22</f>
        <v xml:space="preserve">Վճարովի ծառայություններից </v>
      </c>
      <c r="C16" s="438"/>
      <c r="D16" s="433">
        <f>+'Dramakan hosqer'!F22</f>
        <v>0</v>
      </c>
      <c r="E16" s="257">
        <f t="shared" si="0"/>
        <v>0</v>
      </c>
      <c r="F16" s="267"/>
      <c r="G16" s="258"/>
      <c r="H16" s="259"/>
      <c r="I16" s="259"/>
      <c r="J16" s="259"/>
      <c r="K16" s="259"/>
      <c r="L16" s="259"/>
      <c r="M16" s="259"/>
      <c r="N16" s="279"/>
      <c r="O16" s="279"/>
      <c r="P16" s="279"/>
      <c r="Q16" s="279"/>
      <c r="R16" s="279"/>
      <c r="S16" s="279"/>
      <c r="T16" s="279"/>
    </row>
    <row r="17" spans="1:20" s="229" customFormat="1" ht="34.5" hidden="1">
      <c r="A17" s="26">
        <f>+A16+1</f>
        <v>5</v>
      </c>
      <c r="B17" s="429" t="str">
        <f>+'Dramakan hosqer'!B23</f>
        <v>Սպասարկման և կոմունալ համավճարներից</v>
      </c>
      <c r="C17" s="438"/>
      <c r="D17" s="433">
        <f>+'Dramakan hosqer'!F23</f>
        <v>0</v>
      </c>
      <c r="E17" s="257">
        <f t="shared" si="0"/>
        <v>0</v>
      </c>
      <c r="F17" s="257"/>
      <c r="G17" s="258"/>
      <c r="H17" s="259"/>
      <c r="I17" s="259"/>
      <c r="J17" s="259"/>
      <c r="K17" s="259"/>
      <c r="L17" s="259"/>
      <c r="M17" s="259"/>
      <c r="N17" s="279"/>
      <c r="O17" s="279"/>
      <c r="P17" s="279"/>
      <c r="Q17" s="279"/>
      <c r="R17" s="279"/>
      <c r="S17" s="279"/>
      <c r="T17" s="279"/>
    </row>
    <row r="18" spans="1:20" s="229" customFormat="1" ht="34.5" hidden="1">
      <c r="A18" s="26">
        <f t="shared" ref="A18:A23" si="2">+A17+1</f>
        <v>6</v>
      </c>
      <c r="B18" s="429" t="str">
        <f>+'Dramakan hosqer'!B24</f>
        <v>Ֆինանսական օգնությունից (օգնիր մանկապարտեզիդ)</v>
      </c>
      <c r="C18" s="438"/>
      <c r="D18" s="433">
        <f>+'Dramakan hosqer'!F24</f>
        <v>0</v>
      </c>
      <c r="E18" s="257">
        <f t="shared" si="0"/>
        <v>0</v>
      </c>
      <c r="F18" s="257"/>
      <c r="G18" s="258"/>
      <c r="H18" s="259"/>
      <c r="I18" s="259"/>
      <c r="J18" s="259"/>
      <c r="K18" s="259"/>
      <c r="L18" s="259"/>
      <c r="M18" s="259"/>
      <c r="N18" s="279"/>
      <c r="O18" s="279"/>
      <c r="P18" s="279"/>
      <c r="Q18" s="279"/>
      <c r="R18" s="279"/>
      <c r="S18" s="279"/>
      <c r="T18" s="279"/>
    </row>
    <row r="19" spans="1:20" s="229" customFormat="1" ht="17.25" hidden="1">
      <c r="A19" s="26">
        <f t="shared" si="2"/>
        <v>7</v>
      </c>
      <c r="B19" s="429" t="str">
        <f>+'Dramakan hosqer'!B25</f>
        <v>Ֆինանսական օգնությունից</v>
      </c>
      <c r="C19" s="438"/>
      <c r="D19" s="433">
        <f>+'Dramakan hosqer'!F25</f>
        <v>0</v>
      </c>
      <c r="E19" s="257">
        <f t="shared" si="0"/>
        <v>0</v>
      </c>
      <c r="F19" s="257"/>
      <c r="G19" s="258"/>
      <c r="H19" s="259"/>
      <c r="I19" s="259"/>
      <c r="J19" s="259"/>
      <c r="K19" s="259"/>
      <c r="L19" s="259"/>
      <c r="M19" s="259"/>
      <c r="N19" s="279"/>
      <c r="O19" s="279"/>
      <c r="P19" s="279"/>
      <c r="Q19" s="279"/>
      <c r="R19" s="279"/>
      <c r="S19" s="279"/>
      <c r="T19" s="279"/>
    </row>
    <row r="20" spans="1:20" s="229" customFormat="1" ht="34.5" hidden="1">
      <c r="A20" s="26">
        <f t="shared" si="2"/>
        <v>8</v>
      </c>
      <c r="B20" s="429" t="str">
        <f>+'Dramakan hosqer'!B26</f>
        <v>Չփոխանակվող գործարքներից (դրամաշնորհից)</v>
      </c>
      <c r="C20" s="438"/>
      <c r="D20" s="433">
        <f>+'Dramakan hosqer'!F26</f>
        <v>0</v>
      </c>
      <c r="E20" s="257">
        <f t="shared" si="0"/>
        <v>0</v>
      </c>
      <c r="F20" s="257"/>
      <c r="G20" s="258"/>
      <c r="H20" s="259"/>
      <c r="I20" s="259"/>
      <c r="J20" s="259"/>
      <c r="K20" s="259"/>
      <c r="L20" s="259"/>
      <c r="M20" s="259"/>
      <c r="N20" s="279"/>
      <c r="O20" s="279"/>
      <c r="P20" s="279"/>
      <c r="Q20" s="279"/>
      <c r="R20" s="279"/>
      <c r="S20" s="279"/>
      <c r="T20" s="279"/>
    </row>
    <row r="21" spans="1:20" s="229" customFormat="1" ht="17.25" hidden="1">
      <c r="A21" s="26">
        <f t="shared" si="2"/>
        <v>9</v>
      </c>
      <c r="B21" s="429" t="str">
        <f>+'Dramakan hosqer'!B27</f>
        <v>Դեբիտորական պարտքերից</v>
      </c>
      <c r="C21" s="438"/>
      <c r="D21" s="433">
        <f>+'Dramakan hosqer'!F27</f>
        <v>0</v>
      </c>
      <c r="E21" s="257">
        <f t="shared" si="0"/>
        <v>0</v>
      </c>
      <c r="F21" s="257"/>
      <c r="G21" s="258"/>
      <c r="H21" s="259"/>
      <c r="I21" s="259"/>
      <c r="J21" s="259"/>
      <c r="K21" s="259"/>
      <c r="L21" s="259"/>
      <c r="M21" s="259"/>
      <c r="N21" s="279"/>
      <c r="O21" s="279"/>
      <c r="P21" s="279"/>
      <c r="Q21" s="279"/>
      <c r="R21" s="279"/>
      <c r="S21" s="279"/>
      <c r="T21" s="279"/>
    </row>
    <row r="22" spans="1:20" s="229" customFormat="1" ht="17.25" hidden="1">
      <c r="A22" s="26">
        <f t="shared" si="2"/>
        <v>10</v>
      </c>
      <c r="B22" s="429" t="str">
        <f>+'Dramakan hosqer'!B28</f>
        <v>Բանկի տոկոսից</v>
      </c>
      <c r="C22" s="438"/>
      <c r="D22" s="433">
        <f>+'Dramakan hosqer'!F28</f>
        <v>0</v>
      </c>
      <c r="E22" s="257">
        <f t="shared" si="0"/>
        <v>0</v>
      </c>
      <c r="F22" s="257"/>
      <c r="G22" s="258"/>
      <c r="H22" s="259"/>
      <c r="I22" s="259"/>
      <c r="J22" s="259"/>
      <c r="K22" s="259"/>
      <c r="L22" s="259"/>
      <c r="M22" s="259"/>
      <c r="N22" s="279"/>
      <c r="O22" s="279"/>
      <c r="P22" s="279"/>
      <c r="Q22" s="279"/>
      <c r="R22" s="279"/>
      <c r="S22" s="279"/>
      <c r="T22" s="279"/>
    </row>
    <row r="23" spans="1:20" s="229" customFormat="1" ht="34.5" hidden="1">
      <c r="A23" s="26">
        <f t="shared" si="2"/>
        <v>11</v>
      </c>
      <c r="B23" s="429" t="s">
        <v>147</v>
      </c>
      <c r="C23" s="438"/>
      <c r="D23" s="433">
        <f>+'Dramakan hosqer'!F29</f>
        <v>0</v>
      </c>
      <c r="E23" s="257">
        <f t="shared" si="0"/>
        <v>0</v>
      </c>
      <c r="F23" s="257"/>
      <c r="G23" s="258" t="s">
        <v>148</v>
      </c>
      <c r="H23" s="259"/>
      <c r="I23" s="259"/>
      <c r="J23" s="259"/>
      <c r="K23" s="259"/>
      <c r="L23" s="259"/>
      <c r="M23" s="259"/>
      <c r="N23" s="279"/>
      <c r="O23" s="279"/>
      <c r="P23" s="279"/>
      <c r="Q23" s="279"/>
      <c r="R23" s="279"/>
      <c r="S23" s="279"/>
      <c r="T23" s="279"/>
    </row>
    <row r="24" spans="1:20" s="17" customFormat="1" ht="34.5">
      <c r="A24" s="252" t="s">
        <v>98</v>
      </c>
      <c r="B24" s="428" t="s">
        <v>99</v>
      </c>
      <c r="C24" s="437">
        <f>+C25+C67+C79</f>
        <v>34518.400000000001</v>
      </c>
      <c r="D24" s="432">
        <f>+D25+D67+D79</f>
        <v>41850.200000000012</v>
      </c>
      <c r="E24" s="254">
        <f t="shared" si="0"/>
        <v>7331.8000000000102</v>
      </c>
      <c r="F24" s="254"/>
      <c r="G24" s="244"/>
      <c r="H24" s="245"/>
      <c r="I24" s="245"/>
      <c r="J24" s="245"/>
      <c r="K24" s="245"/>
      <c r="L24" s="245"/>
      <c r="M24" s="245"/>
      <c r="N24" s="276"/>
      <c r="O24" s="276"/>
      <c r="P24" s="276"/>
      <c r="Q24" s="276"/>
      <c r="R24" s="276"/>
      <c r="S24" s="276"/>
      <c r="T24" s="276"/>
    </row>
    <row r="25" spans="1:20" s="17" customFormat="1" ht="17.25">
      <c r="A25" s="268" t="s">
        <v>100</v>
      </c>
      <c r="B25" s="428" t="s">
        <v>101</v>
      </c>
      <c r="C25" s="437">
        <f>SUM(C26,C29:C35,C39:C61,C65:C66)</f>
        <v>34518.400000000001</v>
      </c>
      <c r="D25" s="432">
        <f>SUM(D26,D29:D35,D39:D61,D65:D66)</f>
        <v>41054.200000000012</v>
      </c>
      <c r="E25" s="254">
        <f t="shared" si="0"/>
        <v>6535.8000000000102</v>
      </c>
      <c r="F25" s="254"/>
      <c r="G25" s="244"/>
      <c r="H25" s="245"/>
      <c r="I25" s="245"/>
      <c r="J25" s="245"/>
      <c r="K25" s="245"/>
      <c r="L25" s="245"/>
      <c r="M25" s="245"/>
      <c r="N25" s="276"/>
      <c r="O25" s="276"/>
      <c r="P25" s="276"/>
      <c r="Q25" s="276"/>
      <c r="R25" s="276"/>
      <c r="S25" s="276"/>
      <c r="T25" s="276"/>
    </row>
    <row r="26" spans="1:20" s="229" customFormat="1" ht="17.25">
      <c r="A26" s="26">
        <v>1</v>
      </c>
      <c r="B26" s="431" t="str">
        <f>+'Dramakan hosqer'!B32</f>
        <v>Աշխատավարձի գծով</v>
      </c>
      <c r="C26" s="438">
        <v>29423.8</v>
      </c>
      <c r="D26" s="433">
        <f>+'Dramakan hosqer'!F32</f>
        <v>33027</v>
      </c>
      <c r="E26" s="257">
        <f t="shared" si="0"/>
        <v>3603.2000000000007</v>
      </c>
      <c r="F26" s="267"/>
      <c r="G26" s="258"/>
      <c r="H26" s="259"/>
      <c r="I26" s="259"/>
      <c r="J26" s="259"/>
      <c r="K26" s="259"/>
      <c r="L26" s="259"/>
      <c r="M26" s="259"/>
      <c r="N26" s="279"/>
      <c r="O26" s="279"/>
      <c r="P26" s="279"/>
      <c r="Q26" s="279"/>
      <c r="R26" s="279"/>
      <c r="S26" s="279"/>
      <c r="T26" s="279"/>
    </row>
    <row r="27" spans="1:20" s="230" customFormat="1" ht="17.25" hidden="1">
      <c r="A27" s="260">
        <v>1.1000000000000001</v>
      </c>
      <c r="B27" s="261" t="str">
        <f>+'Dramakan hosqer'!B33</f>
        <v>վճարովի ծառայության գծով</v>
      </c>
      <c r="C27" s="436"/>
      <c r="D27" s="262">
        <f>+'Dramakan hosqer'!F33</f>
        <v>0</v>
      </c>
      <c r="E27" s="263">
        <f t="shared" si="0"/>
        <v>0</v>
      </c>
      <c r="F27" s="264"/>
      <c r="G27" s="265"/>
      <c r="H27" s="266"/>
      <c r="I27" s="266"/>
      <c r="J27" s="266"/>
      <c r="K27" s="266"/>
      <c r="L27" s="266"/>
      <c r="M27" s="266"/>
      <c r="N27" s="280"/>
      <c r="O27" s="280"/>
      <c r="P27" s="280"/>
      <c r="Q27" s="280"/>
      <c r="R27" s="280"/>
      <c r="S27" s="280"/>
      <c r="T27" s="280"/>
    </row>
    <row r="28" spans="1:20" s="230" customFormat="1" ht="17.25" hidden="1">
      <c r="A28" s="260">
        <v>1.2</v>
      </c>
      <c r="B28" s="261" t="s">
        <v>149</v>
      </c>
      <c r="C28" s="262"/>
      <c r="D28" s="262">
        <f>+'Dramakan hosqer'!F34</f>
        <v>0</v>
      </c>
      <c r="E28" s="263">
        <f t="shared" si="0"/>
        <v>0</v>
      </c>
      <c r="F28" s="264"/>
      <c r="G28" s="265"/>
      <c r="H28" s="266"/>
      <c r="I28" s="266"/>
      <c r="J28" s="266"/>
      <c r="K28" s="266"/>
      <c r="L28" s="266"/>
      <c r="M28" s="266"/>
      <c r="N28" s="280"/>
      <c r="O28" s="280"/>
      <c r="P28" s="280"/>
      <c r="Q28" s="280"/>
      <c r="R28" s="280"/>
      <c r="S28" s="280"/>
      <c r="T28" s="280"/>
    </row>
    <row r="29" spans="1:20" s="229" customFormat="1" ht="17.25">
      <c r="A29" s="26">
        <f>+A26+1</f>
        <v>2</v>
      </c>
      <c r="B29" s="269" t="str">
        <f>+'Dramakan hosqer'!B35</f>
        <v>Սննդի գծով</v>
      </c>
      <c r="C29" s="257">
        <v>2731.9</v>
      </c>
      <c r="D29" s="257">
        <f>+'Dramakan hosqer'!F35</f>
        <v>3580.4</v>
      </c>
      <c r="E29" s="257">
        <f t="shared" si="0"/>
        <v>848.5</v>
      </c>
      <c r="F29" s="270"/>
      <c r="H29" s="259"/>
      <c r="I29" s="259"/>
      <c r="J29" s="259"/>
      <c r="K29" s="259"/>
      <c r="L29" s="259"/>
      <c r="M29" s="259"/>
      <c r="N29" s="279"/>
      <c r="O29" s="279"/>
      <c r="P29" s="279"/>
      <c r="Q29" s="279"/>
      <c r="R29" s="279"/>
      <c r="S29" s="279"/>
      <c r="T29" s="279"/>
    </row>
    <row r="30" spans="1:20" s="229" customFormat="1" ht="17.25">
      <c r="A30" s="26">
        <f>+A29+1</f>
        <v>3</v>
      </c>
      <c r="B30" s="269" t="str">
        <f>+'Dramakan hosqer'!B36</f>
        <v>Ջեռուցման գծով</v>
      </c>
      <c r="C30" s="257">
        <v>599.79999999999995</v>
      </c>
      <c r="D30" s="257">
        <f>+'Dramakan hosqer'!F36</f>
        <v>640.79999999999995</v>
      </c>
      <c r="E30" s="257">
        <f t="shared" si="0"/>
        <v>41</v>
      </c>
      <c r="F30" s="267"/>
      <c r="G30" s="258"/>
      <c r="H30" s="259"/>
      <c r="I30" s="259"/>
      <c r="J30" s="259"/>
      <c r="K30" s="259"/>
      <c r="L30" s="259"/>
      <c r="M30" s="259"/>
      <c r="N30" s="279"/>
      <c r="O30" s="279"/>
      <c r="P30" s="279"/>
      <c r="Q30" s="279"/>
      <c r="R30" s="279"/>
      <c r="S30" s="279"/>
      <c r="T30" s="279"/>
    </row>
    <row r="31" spans="1:20" s="229" customFormat="1" ht="17.25">
      <c r="A31" s="26">
        <f t="shared" ref="A31:A34" si="3">+A30+1</f>
        <v>4</v>
      </c>
      <c r="B31" s="269" t="str">
        <f>+'Dramakan hosqer'!B37</f>
        <v>Էլեկտրաէներգիայի գծով</v>
      </c>
      <c r="C31" s="257">
        <v>571.5</v>
      </c>
      <c r="D31" s="257">
        <f>+'Dramakan hosqer'!F37</f>
        <v>599.6</v>
      </c>
      <c r="E31" s="257">
        <f t="shared" si="0"/>
        <v>28.100000000000023</v>
      </c>
      <c r="F31" s="267"/>
      <c r="G31" s="258"/>
      <c r="H31" s="259"/>
      <c r="I31" s="259"/>
      <c r="J31" s="259"/>
      <c r="K31" s="259"/>
      <c r="L31" s="259"/>
      <c r="M31" s="259"/>
      <c r="N31" s="279"/>
      <c r="O31" s="279"/>
      <c r="P31" s="279"/>
      <c r="Q31" s="279"/>
      <c r="R31" s="279"/>
      <c r="S31" s="279"/>
      <c r="T31" s="279"/>
    </row>
    <row r="32" spans="1:20" s="229" customFormat="1" ht="17.25">
      <c r="A32" s="26">
        <f t="shared" si="3"/>
        <v>5</v>
      </c>
      <c r="B32" s="269" t="str">
        <f>+'Dramakan hosqer'!B38</f>
        <v>Ջրմուղ-կոյուղու գծով</v>
      </c>
      <c r="C32" s="257">
        <v>87.2</v>
      </c>
      <c r="D32" s="257">
        <f>+'Dramakan hosqer'!F38</f>
        <v>106.4</v>
      </c>
      <c r="E32" s="257">
        <f t="shared" si="0"/>
        <v>19.200000000000003</v>
      </c>
      <c r="F32" s="267"/>
      <c r="G32" s="258"/>
      <c r="H32" s="259"/>
      <c r="I32" s="259"/>
      <c r="J32" s="259"/>
      <c r="K32" s="259"/>
      <c r="L32" s="259"/>
      <c r="M32" s="259"/>
      <c r="N32" s="279"/>
      <c r="O32" s="279"/>
      <c r="P32" s="279"/>
      <c r="Q32" s="279"/>
      <c r="R32" s="279"/>
      <c r="S32" s="279"/>
      <c r="T32" s="279"/>
    </row>
    <row r="33" spans="1:20" s="229" customFormat="1" ht="17.25">
      <c r="A33" s="26">
        <f t="shared" si="3"/>
        <v>6</v>
      </c>
      <c r="B33" s="269" t="str">
        <f>+'Dramakan hosqer'!B39</f>
        <v>Աղբահանության գծով</v>
      </c>
      <c r="C33" s="257">
        <v>11.8</v>
      </c>
      <c r="D33" s="257">
        <f>+'Dramakan hosqer'!F39</f>
        <v>11.8</v>
      </c>
      <c r="E33" s="257">
        <f t="shared" si="0"/>
        <v>0</v>
      </c>
      <c r="F33" s="267"/>
      <c r="G33" s="258"/>
      <c r="H33" s="259"/>
      <c r="I33" s="259"/>
      <c r="J33" s="259"/>
      <c r="K33" s="259"/>
      <c r="L33" s="259"/>
      <c r="M33" s="259"/>
      <c r="N33" s="279"/>
      <c r="O33" s="279"/>
      <c r="P33" s="279"/>
      <c r="Q33" s="279"/>
      <c r="R33" s="279"/>
      <c r="S33" s="279"/>
      <c r="T33" s="279"/>
    </row>
    <row r="34" spans="1:20" s="229" customFormat="1" ht="17.25" hidden="1">
      <c r="A34" s="26">
        <f t="shared" si="3"/>
        <v>7</v>
      </c>
      <c r="B34" s="269" t="str">
        <f>+'Dramakan hosqer'!B40</f>
        <v>Ախտաբանության գծով</v>
      </c>
      <c r="C34" s="257"/>
      <c r="D34" s="257">
        <f>+'Dramakan hosqer'!F40</f>
        <v>0</v>
      </c>
      <c r="E34" s="257">
        <f t="shared" si="0"/>
        <v>0</v>
      </c>
      <c r="F34" s="267"/>
      <c r="G34" s="271"/>
      <c r="H34" s="272"/>
      <c r="I34" s="272"/>
      <c r="J34" s="259"/>
      <c r="K34" s="259"/>
      <c r="L34" s="259"/>
      <c r="M34" s="259"/>
      <c r="N34" s="279"/>
      <c r="O34" s="279"/>
      <c r="P34" s="279"/>
      <c r="Q34" s="279"/>
      <c r="R34" s="279"/>
      <c r="S34" s="279"/>
      <c r="T34" s="279"/>
    </row>
    <row r="35" spans="1:20" s="229" customFormat="1" ht="17.25">
      <c r="A35" s="26">
        <v>7</v>
      </c>
      <c r="B35" s="269" t="str">
        <f>+'Dramakan hosqer'!B41</f>
        <v>Կապի գծով, այդ թվում`</v>
      </c>
      <c r="C35" s="257">
        <f>SUM(C36:C38)</f>
        <v>177.6</v>
      </c>
      <c r="D35" s="257">
        <f>SUM(D36:D38)</f>
        <v>177.6</v>
      </c>
      <c r="E35" s="257">
        <f t="shared" si="0"/>
        <v>0</v>
      </c>
      <c r="F35" s="267"/>
      <c r="G35" s="258"/>
      <c r="H35" s="259"/>
      <c r="I35" s="259"/>
      <c r="J35" s="259"/>
      <c r="K35" s="259"/>
      <c r="L35" s="259"/>
      <c r="M35" s="259"/>
      <c r="N35" s="279"/>
      <c r="O35" s="279"/>
      <c r="P35" s="279"/>
      <c r="Q35" s="279"/>
      <c r="R35" s="279"/>
      <c r="S35" s="279"/>
      <c r="T35" s="279"/>
    </row>
    <row r="36" spans="1:20" s="230" customFormat="1" ht="17.25">
      <c r="A36" s="260">
        <v>7.1</v>
      </c>
      <c r="B36" s="261" t="str">
        <f>+'Dramakan hosqer'!B42</f>
        <v>բաժանորդային վճար</v>
      </c>
      <c r="C36" s="262">
        <v>57.6</v>
      </c>
      <c r="D36" s="262">
        <f>+'Dramakan hosqer'!F42</f>
        <v>57.6</v>
      </c>
      <c r="E36" s="263">
        <f t="shared" si="0"/>
        <v>0</v>
      </c>
      <c r="F36" s="264"/>
      <c r="G36" s="265"/>
      <c r="H36" s="266"/>
      <c r="I36" s="266"/>
      <c r="J36" s="266"/>
      <c r="K36" s="266"/>
      <c r="L36" s="266"/>
      <c r="M36" s="266"/>
      <c r="N36" s="280"/>
      <c r="O36" s="280"/>
      <c r="P36" s="280"/>
      <c r="Q36" s="280"/>
      <c r="R36" s="280"/>
      <c r="S36" s="280"/>
      <c r="T36" s="280"/>
    </row>
    <row r="37" spans="1:20" s="230" customFormat="1" ht="17.25" hidden="1">
      <c r="A37" s="260">
        <v>8.1999999999999993</v>
      </c>
      <c r="B37" s="261" t="str">
        <f>+'Dramakan hosqer'!B43</f>
        <v>րոպեավճար</v>
      </c>
      <c r="C37" s="262"/>
      <c r="D37" s="262">
        <f>+'Dramakan hosqer'!F43</f>
        <v>0</v>
      </c>
      <c r="E37" s="263">
        <f t="shared" si="0"/>
        <v>0</v>
      </c>
      <c r="F37" s="264"/>
      <c r="G37" s="265"/>
      <c r="H37" s="266"/>
      <c r="I37" s="266"/>
      <c r="J37" s="266"/>
      <c r="K37" s="266"/>
      <c r="L37" s="266"/>
      <c r="M37" s="266"/>
      <c r="N37" s="280"/>
      <c r="O37" s="280"/>
      <c r="P37" s="280"/>
      <c r="Q37" s="280"/>
      <c r="R37" s="280"/>
      <c r="S37" s="280"/>
      <c r="T37" s="280"/>
    </row>
    <row r="38" spans="1:20" s="230" customFormat="1" ht="17.25">
      <c r="A38" s="260">
        <v>7.2</v>
      </c>
      <c r="B38" s="261" t="str">
        <f>+'Dramakan hosqer'!B44</f>
        <v>ինտերնետ կապ</v>
      </c>
      <c r="C38" s="262">
        <v>120</v>
      </c>
      <c r="D38" s="262">
        <f>+'Dramakan hosqer'!F44</f>
        <v>120</v>
      </c>
      <c r="E38" s="263">
        <f t="shared" si="0"/>
        <v>0</v>
      </c>
      <c r="F38" s="264"/>
      <c r="G38" s="265"/>
      <c r="H38" s="266"/>
      <c r="I38" s="266"/>
      <c r="J38" s="266"/>
      <c r="K38" s="266"/>
      <c r="L38" s="266"/>
      <c r="M38" s="266"/>
      <c r="N38" s="280"/>
      <c r="O38" s="280"/>
      <c r="P38" s="280"/>
      <c r="Q38" s="280"/>
      <c r="R38" s="280"/>
      <c r="S38" s="280"/>
      <c r="T38" s="280"/>
    </row>
    <row r="39" spans="1:20" s="229" customFormat="1" ht="17.25" hidden="1">
      <c r="A39" s="26">
        <f>+A35+1</f>
        <v>8</v>
      </c>
      <c r="B39" s="269" t="str">
        <f>+'Dramakan hosqer'!B45</f>
        <v>Բանկային ծառայության գծով</v>
      </c>
      <c r="C39" s="257"/>
      <c r="D39" s="257">
        <f>+'Dramakan hosqer'!F45</f>
        <v>0</v>
      </c>
      <c r="E39" s="257">
        <f t="shared" si="0"/>
        <v>0</v>
      </c>
      <c r="F39" s="267"/>
      <c r="G39" s="258"/>
      <c r="H39" s="259"/>
      <c r="I39" s="259"/>
      <c r="J39" s="259"/>
      <c r="K39" s="259"/>
      <c r="L39" s="259"/>
      <c r="M39" s="259"/>
      <c r="N39" s="279"/>
      <c r="O39" s="279"/>
      <c r="P39" s="279"/>
      <c r="Q39" s="279"/>
      <c r="R39" s="279"/>
      <c r="S39" s="279"/>
      <c r="T39" s="279"/>
    </row>
    <row r="40" spans="1:20" s="229" customFormat="1" ht="17.25">
      <c r="A40" s="26">
        <v>8</v>
      </c>
      <c r="B40" s="269" t="str">
        <f>+'Dramakan hosqer'!B46</f>
        <v>Տնտեսական ապրանքների գծով</v>
      </c>
      <c r="C40" s="257">
        <v>306.89999999999998</v>
      </c>
      <c r="D40" s="257">
        <f>+'Dramakan hosqer'!F46</f>
        <v>294</v>
      </c>
      <c r="E40" s="257">
        <f t="shared" si="0"/>
        <v>-12.899999999999977</v>
      </c>
      <c r="F40" s="267"/>
      <c r="G40" s="273"/>
      <c r="H40" s="259"/>
      <c r="I40" s="259"/>
      <c r="J40" s="259"/>
      <c r="K40" s="259"/>
      <c r="L40" s="259"/>
      <c r="M40" s="259"/>
      <c r="N40" s="279"/>
      <c r="O40" s="279"/>
      <c r="P40" s="279"/>
      <c r="Q40" s="279"/>
      <c r="R40" s="279"/>
      <c r="S40" s="279"/>
      <c r="T40" s="279"/>
    </row>
    <row r="41" spans="1:20" s="229" customFormat="1" ht="17.25">
      <c r="A41" s="26">
        <f t="shared" ref="A41:A61" si="4">+A40+1</f>
        <v>9</v>
      </c>
      <c r="B41" s="269" t="str">
        <f>+'Dramakan hosqer'!B47</f>
        <v>Գրասենյակային ապրանքների գծով</v>
      </c>
      <c r="C41" s="257">
        <v>57.6</v>
      </c>
      <c r="D41" s="257">
        <f>+'Dramakan hosqer'!F47</f>
        <v>55.8</v>
      </c>
      <c r="E41" s="257">
        <f t="shared" si="0"/>
        <v>-1.8000000000000043</v>
      </c>
      <c r="F41" s="267"/>
      <c r="G41" s="258"/>
      <c r="H41" s="259"/>
      <c r="I41" s="259"/>
      <c r="J41" s="259"/>
      <c r="K41" s="259"/>
      <c r="L41" s="259"/>
      <c r="M41" s="259"/>
      <c r="N41" s="279"/>
      <c r="O41" s="279"/>
      <c r="P41" s="279"/>
      <c r="Q41" s="279"/>
      <c r="R41" s="279"/>
      <c r="S41" s="279"/>
      <c r="T41" s="279"/>
    </row>
    <row r="42" spans="1:20" s="229" customFormat="1" ht="34.5">
      <c r="A42" s="26">
        <f t="shared" si="4"/>
        <v>10</v>
      </c>
      <c r="B42" s="269" t="str">
        <f>+'Dramakan hosqer'!B48</f>
        <v>Փոքրարժեք կամ արագամաշ առարկաների գծով</v>
      </c>
      <c r="C42" s="257">
        <v>217.9</v>
      </c>
      <c r="D42" s="257">
        <f>+'Dramakan hosqer'!F48</f>
        <v>220</v>
      </c>
      <c r="E42" s="257">
        <f t="shared" si="0"/>
        <v>2.0999999999999943</v>
      </c>
      <c r="F42" s="267"/>
      <c r="G42" s="258"/>
      <c r="H42" s="259"/>
      <c r="I42" s="259"/>
      <c r="J42" s="259"/>
      <c r="K42" s="259"/>
      <c r="L42" s="259"/>
      <c r="M42" s="259"/>
      <c r="N42" s="279"/>
      <c r="O42" s="279"/>
      <c r="P42" s="279"/>
      <c r="Q42" s="279"/>
      <c r="R42" s="279"/>
      <c r="S42" s="279"/>
      <c r="T42" s="279"/>
    </row>
    <row r="43" spans="1:20" s="229" customFormat="1" ht="17.25">
      <c r="A43" s="26">
        <f t="shared" si="4"/>
        <v>11</v>
      </c>
      <c r="B43" s="269" t="str">
        <f>+'Dramakan hosqer'!B49</f>
        <v>Ուսումնական նյութերի գծով</v>
      </c>
      <c r="C43" s="257">
        <v>13.1</v>
      </c>
      <c r="D43" s="257">
        <f>+'Dramakan hosqer'!F49</f>
        <v>140</v>
      </c>
      <c r="E43" s="257">
        <f t="shared" si="0"/>
        <v>126.9</v>
      </c>
      <c r="F43" s="267"/>
      <c r="G43" s="258"/>
      <c r="H43" s="259"/>
      <c r="I43" s="259"/>
      <c r="J43" s="259"/>
      <c r="K43" s="259"/>
      <c r="L43" s="259"/>
      <c r="M43" s="259"/>
      <c r="N43" s="279"/>
      <c r="O43" s="279"/>
      <c r="P43" s="279"/>
      <c r="Q43" s="279"/>
      <c r="R43" s="279"/>
      <c r="S43" s="279"/>
      <c r="T43" s="279"/>
    </row>
    <row r="44" spans="1:20" s="229" customFormat="1" ht="17.25">
      <c r="A44" s="26">
        <f t="shared" si="4"/>
        <v>12</v>
      </c>
      <c r="B44" s="269" t="str">
        <f>+'Dramakan hosqer'!B50</f>
        <v>Դեղորայքի գծով</v>
      </c>
      <c r="C44" s="257"/>
      <c r="D44" s="257">
        <f>+'Dramakan hosqer'!F50</f>
        <v>17.399999999999999</v>
      </c>
      <c r="E44" s="257">
        <f t="shared" si="0"/>
        <v>17.399999999999999</v>
      </c>
      <c r="F44" s="267"/>
      <c r="G44" s="258"/>
      <c r="H44" s="259"/>
      <c r="I44" s="259"/>
      <c r="J44" s="259"/>
      <c r="K44" s="259"/>
      <c r="L44" s="259"/>
      <c r="M44" s="259"/>
      <c r="N44" s="279"/>
      <c r="O44" s="279"/>
      <c r="P44" s="279"/>
      <c r="Q44" s="279"/>
      <c r="R44" s="279"/>
      <c r="S44" s="279"/>
      <c r="T44" s="279"/>
    </row>
    <row r="45" spans="1:20" s="229" customFormat="1" ht="17.25">
      <c r="A45" s="26">
        <f t="shared" si="4"/>
        <v>13</v>
      </c>
      <c r="B45" s="269" t="str">
        <f>+'Dramakan hosqer'!B51</f>
        <v>Բուժ.ծառայության գծով</v>
      </c>
      <c r="C45" s="257">
        <v>70</v>
      </c>
      <c r="D45" s="257">
        <f>+'Dramakan hosqer'!F51</f>
        <v>60</v>
      </c>
      <c r="E45" s="257">
        <f t="shared" si="0"/>
        <v>-10</v>
      </c>
      <c r="F45" s="267"/>
      <c r="G45" s="258"/>
      <c r="H45" s="259"/>
      <c r="I45" s="259"/>
      <c r="J45" s="259"/>
      <c r="K45" s="259"/>
      <c r="L45" s="259"/>
      <c r="M45" s="259"/>
      <c r="N45" s="279"/>
      <c r="O45" s="279"/>
      <c r="P45" s="279"/>
      <c r="Q45" s="279"/>
      <c r="R45" s="279"/>
      <c r="S45" s="279"/>
      <c r="T45" s="279"/>
    </row>
    <row r="46" spans="1:20" s="229" customFormat="1" ht="17.25" hidden="1">
      <c r="A46" s="26">
        <f t="shared" si="4"/>
        <v>14</v>
      </c>
      <c r="B46" s="269" t="str">
        <f>+'Dramakan hosqer'!B52</f>
        <v>Ընթացիկ վերանորոգման գծով</v>
      </c>
      <c r="C46" s="257"/>
      <c r="D46" s="257">
        <f>+'Dramakan hosqer'!F52</f>
        <v>0</v>
      </c>
      <c r="E46" s="257">
        <f t="shared" si="0"/>
        <v>0</v>
      </c>
      <c r="F46" s="267"/>
      <c r="G46" s="258"/>
      <c r="H46" s="259"/>
      <c r="I46" s="259"/>
      <c r="J46" s="259"/>
      <c r="K46" s="259"/>
      <c r="L46" s="259"/>
      <c r="M46" s="259"/>
      <c r="N46" s="279"/>
      <c r="O46" s="279"/>
      <c r="P46" s="279"/>
      <c r="Q46" s="279"/>
      <c r="R46" s="279"/>
      <c r="S46" s="279"/>
      <c r="T46" s="279"/>
    </row>
    <row r="47" spans="1:20" s="229" customFormat="1" ht="34.5">
      <c r="A47" s="26">
        <f t="shared" si="4"/>
        <v>15</v>
      </c>
      <c r="B47" s="269" t="str">
        <f>+'Dramakan hosqer'!B53</f>
        <v>Ջեռուցման համակարգի սպասարկման գծով</v>
      </c>
      <c r="C47" s="257">
        <v>96</v>
      </c>
      <c r="D47" s="257">
        <f>+'Dramakan hosqer'!F53</f>
        <v>96</v>
      </c>
      <c r="E47" s="257">
        <f t="shared" si="0"/>
        <v>0</v>
      </c>
      <c r="F47" s="267"/>
      <c r="G47" s="258"/>
      <c r="H47" s="259"/>
      <c r="I47" s="259"/>
      <c r="J47" s="259"/>
      <c r="K47" s="259"/>
      <c r="L47" s="259"/>
      <c r="M47" s="259"/>
      <c r="N47" s="279"/>
      <c r="O47" s="279"/>
      <c r="P47" s="279"/>
      <c r="Q47" s="279"/>
      <c r="R47" s="279"/>
      <c r="S47" s="279"/>
      <c r="T47" s="279"/>
    </row>
    <row r="48" spans="1:20" s="229" customFormat="1" ht="17.25">
      <c r="A48" s="26">
        <f t="shared" si="4"/>
        <v>16</v>
      </c>
      <c r="B48" s="269" t="str">
        <f>+'Dramakan hosqer'!B54</f>
        <v>Կաթսայատան սպասարկման գծով</v>
      </c>
      <c r="C48" s="257">
        <v>12.8</v>
      </c>
      <c r="D48" s="257">
        <f>+'Dramakan hosqer'!F54</f>
        <v>12.8</v>
      </c>
      <c r="E48" s="257">
        <f t="shared" si="0"/>
        <v>0</v>
      </c>
      <c r="F48" s="274"/>
      <c r="G48" s="258"/>
      <c r="H48" s="259"/>
      <c r="I48" s="259"/>
      <c r="J48" s="259"/>
      <c r="K48" s="259"/>
      <c r="L48" s="259"/>
      <c r="M48" s="259"/>
      <c r="N48" s="279"/>
      <c r="O48" s="279"/>
      <c r="P48" s="279"/>
      <c r="Q48" s="279"/>
      <c r="R48" s="279"/>
      <c r="S48" s="279"/>
      <c r="T48" s="279"/>
    </row>
    <row r="49" spans="1:20" s="229" customFormat="1" ht="34.5" hidden="1">
      <c r="A49" s="26">
        <f t="shared" si="4"/>
        <v>17</v>
      </c>
      <c r="B49" s="269" t="str">
        <f>+'Dramakan hosqer'!B55</f>
        <v>Սպասարկման և կոմունալ համավճարների գծով</v>
      </c>
      <c r="C49" s="257"/>
      <c r="D49" s="257">
        <f>+'Dramakan hosqer'!F55</f>
        <v>0</v>
      </c>
      <c r="E49" s="257">
        <f t="shared" si="0"/>
        <v>0</v>
      </c>
      <c r="F49" s="274"/>
      <c r="G49" s="258"/>
      <c r="H49" s="259"/>
      <c r="I49" s="259"/>
      <c r="J49" s="259"/>
      <c r="K49" s="259"/>
      <c r="L49" s="259"/>
      <c r="M49" s="259"/>
      <c r="N49" s="279"/>
      <c r="O49" s="279"/>
      <c r="P49" s="279"/>
      <c r="Q49" s="279"/>
      <c r="R49" s="279"/>
      <c r="S49" s="279"/>
      <c r="T49" s="279"/>
    </row>
    <row r="50" spans="1:20" s="229" customFormat="1" ht="34.5" hidden="1">
      <c r="A50" s="26">
        <v>17</v>
      </c>
      <c r="B50" s="269" t="str">
        <f>+'Dramakan hosqer'!B56</f>
        <v>Գնումների համակարգողի ծառայության գծով</v>
      </c>
      <c r="C50" s="257"/>
      <c r="D50" s="257">
        <f>+'Dramakan hosqer'!F56</f>
        <v>0</v>
      </c>
      <c r="E50" s="257">
        <f t="shared" si="0"/>
        <v>0</v>
      </c>
      <c r="F50" s="267"/>
      <c r="G50" s="258"/>
      <c r="H50" s="259"/>
      <c r="I50" s="259"/>
      <c r="J50" s="259"/>
      <c r="K50" s="259"/>
      <c r="L50" s="259"/>
      <c r="M50" s="259"/>
      <c r="N50" s="279"/>
      <c r="O50" s="279"/>
      <c r="P50" s="279"/>
      <c r="Q50" s="279"/>
      <c r="R50" s="279"/>
      <c r="S50" s="279"/>
      <c r="T50" s="279"/>
    </row>
    <row r="51" spans="1:20" s="229" customFormat="1" ht="34.5">
      <c r="A51" s="26">
        <v>17</v>
      </c>
      <c r="B51" s="269" t="str">
        <f>+'Dramakan hosqer'!B57</f>
        <v>Համակարգիչների տեխնիկական սպասարկման գծով</v>
      </c>
      <c r="C51" s="257">
        <v>12</v>
      </c>
      <c r="D51" s="257">
        <f>+'Dramakan hosqer'!F57</f>
        <v>12</v>
      </c>
      <c r="E51" s="257">
        <f t="shared" si="0"/>
        <v>0</v>
      </c>
      <c r="F51" s="267"/>
      <c r="G51" s="258"/>
      <c r="H51" s="259"/>
      <c r="I51" s="259"/>
      <c r="J51" s="259"/>
      <c r="K51" s="259"/>
      <c r="L51" s="259"/>
      <c r="M51" s="259"/>
      <c r="N51" s="279"/>
      <c r="O51" s="279"/>
      <c r="P51" s="279"/>
      <c r="Q51" s="279"/>
      <c r="R51" s="279"/>
      <c r="S51" s="279"/>
      <c r="T51" s="279"/>
    </row>
    <row r="52" spans="1:20" s="229" customFormat="1" ht="34.5">
      <c r="A52" s="26">
        <f t="shared" si="4"/>
        <v>18</v>
      </c>
      <c r="B52" s="269" t="str">
        <f>+'Dramakan hosqer'!B58</f>
        <v>Համակարգչային ծրագրի և կայքի սպասարկման գծով</v>
      </c>
      <c r="C52" s="257">
        <v>107</v>
      </c>
      <c r="D52" s="257">
        <f>+'Dramakan hosqer'!F58</f>
        <v>112</v>
      </c>
      <c r="E52" s="257">
        <f t="shared" si="0"/>
        <v>5</v>
      </c>
      <c r="F52" s="267"/>
      <c r="G52" s="273"/>
      <c r="H52" s="259"/>
      <c r="I52" s="259"/>
      <c r="J52" s="259"/>
      <c r="K52" s="259"/>
      <c r="L52" s="259"/>
      <c r="M52" s="259"/>
      <c r="N52" s="279"/>
      <c r="O52" s="279"/>
      <c r="P52" s="279"/>
      <c r="Q52" s="279"/>
      <c r="R52" s="279"/>
      <c r="S52" s="279"/>
      <c r="T52" s="279"/>
    </row>
    <row r="53" spans="1:20" s="229" customFormat="1" ht="17.25">
      <c r="A53" s="26">
        <f t="shared" si="4"/>
        <v>19</v>
      </c>
      <c r="B53" s="269" t="str">
        <f>+'Dramakan hosqer'!B59</f>
        <v>էլ․ստորագրության գծով</v>
      </c>
      <c r="C53" s="257"/>
      <c r="D53" s="257">
        <f>+'Dramakan hosqer'!F59</f>
        <v>3</v>
      </c>
      <c r="E53" s="257">
        <f t="shared" si="0"/>
        <v>3</v>
      </c>
      <c r="F53" s="274"/>
      <c r="G53" s="258"/>
      <c r="H53" s="259"/>
      <c r="I53" s="259"/>
      <c r="J53" s="259"/>
      <c r="K53" s="259"/>
      <c r="L53" s="259"/>
      <c r="M53" s="259"/>
      <c r="N53" s="279"/>
      <c r="O53" s="279"/>
      <c r="P53" s="279"/>
      <c r="Q53" s="279"/>
      <c r="R53" s="279"/>
      <c r="S53" s="279"/>
      <c r="T53" s="279"/>
    </row>
    <row r="54" spans="1:20" s="229" customFormat="1" ht="17.25">
      <c r="A54" s="26">
        <f t="shared" si="4"/>
        <v>20</v>
      </c>
      <c r="B54" s="269" t="str">
        <f>+'Dramakan hosqer'!B60</f>
        <v>Հայտարարության գծով</v>
      </c>
      <c r="C54" s="257">
        <v>21.5</v>
      </c>
      <c r="D54" s="257">
        <f>+'Dramakan hosqer'!F60</f>
        <v>0</v>
      </c>
      <c r="E54" s="257">
        <f t="shared" si="0"/>
        <v>-21.5</v>
      </c>
      <c r="F54" s="267"/>
      <c r="G54" s="258"/>
      <c r="H54" s="259"/>
      <c r="I54" s="259"/>
      <c r="J54" s="259"/>
      <c r="K54" s="259"/>
      <c r="L54" s="259"/>
      <c r="M54" s="259"/>
      <c r="N54" s="279"/>
      <c r="O54" s="279"/>
      <c r="P54" s="279"/>
      <c r="Q54" s="279"/>
      <c r="R54" s="279"/>
      <c r="S54" s="279"/>
      <c r="T54" s="279"/>
    </row>
    <row r="55" spans="1:20" s="229" customFormat="1" ht="17.25" hidden="1">
      <c r="A55" s="26">
        <f t="shared" si="4"/>
        <v>21</v>
      </c>
      <c r="B55" s="269" t="str">
        <f>+'Dramakan hosqer'!B61</f>
        <v>Բաժանորդագրության գծով</v>
      </c>
      <c r="C55" s="257"/>
      <c r="D55" s="257">
        <f>+'Dramakan hosqer'!F61</f>
        <v>0</v>
      </c>
      <c r="E55" s="257">
        <f t="shared" si="0"/>
        <v>0</v>
      </c>
      <c r="F55" s="274"/>
      <c r="G55" s="258"/>
      <c r="H55" s="259"/>
      <c r="I55" s="259"/>
      <c r="J55" s="259"/>
      <c r="K55" s="259"/>
      <c r="L55" s="259"/>
      <c r="M55" s="259"/>
      <c r="N55" s="279"/>
      <c r="O55" s="279"/>
      <c r="P55" s="279"/>
      <c r="Q55" s="279"/>
      <c r="R55" s="279"/>
      <c r="S55" s="279"/>
      <c r="T55" s="279"/>
    </row>
    <row r="56" spans="1:20" s="229" customFormat="1" ht="17.25">
      <c r="A56" s="26">
        <v>22</v>
      </c>
      <c r="B56" s="269" t="str">
        <f>+'Dramakan hosqer'!B62</f>
        <v>Վերապատրաստման գծով</v>
      </c>
      <c r="C56" s="257"/>
      <c r="D56" s="257">
        <f>+'Dramakan hosqer'!F62</f>
        <v>24</v>
      </c>
      <c r="E56" s="257">
        <f t="shared" si="0"/>
        <v>24</v>
      </c>
      <c r="F56" s="274"/>
      <c r="G56" s="258"/>
      <c r="H56" s="259"/>
      <c r="I56" s="259"/>
      <c r="J56" s="259"/>
      <c r="K56" s="259"/>
      <c r="L56" s="259"/>
      <c r="M56" s="259"/>
      <c r="N56" s="279"/>
      <c r="O56" s="279"/>
      <c r="P56" s="279"/>
      <c r="Q56" s="279"/>
      <c r="R56" s="279"/>
      <c r="S56" s="279"/>
      <c r="T56" s="279"/>
    </row>
    <row r="57" spans="1:20" s="229" customFormat="1" ht="17.25" hidden="1">
      <c r="A57" s="26">
        <f t="shared" si="4"/>
        <v>23</v>
      </c>
      <c r="B57" s="269" t="s">
        <v>150</v>
      </c>
      <c r="C57" s="257"/>
      <c r="D57" s="257">
        <f>+'Dramakan hosqer'!F63</f>
        <v>0</v>
      </c>
      <c r="E57" s="257">
        <f t="shared" si="0"/>
        <v>0</v>
      </c>
      <c r="F57" s="274"/>
      <c r="G57" s="258"/>
      <c r="H57" s="259"/>
      <c r="I57" s="259"/>
      <c r="J57" s="259"/>
      <c r="K57" s="259"/>
      <c r="L57" s="259"/>
      <c r="M57" s="259"/>
      <c r="N57" s="279"/>
      <c r="O57" s="279"/>
      <c r="P57" s="279"/>
      <c r="Q57" s="279"/>
      <c r="R57" s="279"/>
      <c r="S57" s="279"/>
      <c r="T57" s="279"/>
    </row>
    <row r="58" spans="1:20" s="229" customFormat="1" ht="17.25" hidden="1">
      <c r="A58" s="26">
        <f t="shared" si="4"/>
        <v>24</v>
      </c>
      <c r="B58" s="269" t="s">
        <v>139</v>
      </c>
      <c r="C58" s="257"/>
      <c r="D58" s="257">
        <f>+'Dramakan hosqer'!F64</f>
        <v>0</v>
      </c>
      <c r="E58" s="257">
        <f t="shared" si="0"/>
        <v>0</v>
      </c>
      <c r="F58" s="274"/>
      <c r="G58" s="258"/>
      <c r="H58" s="259"/>
      <c r="I58" s="259"/>
      <c r="J58" s="259"/>
      <c r="K58" s="259"/>
      <c r="L58" s="259"/>
      <c r="M58" s="259"/>
      <c r="N58" s="279"/>
      <c r="O58" s="279"/>
      <c r="P58" s="279"/>
      <c r="Q58" s="279"/>
      <c r="R58" s="279"/>
      <c r="S58" s="279"/>
      <c r="T58" s="279"/>
    </row>
    <row r="59" spans="1:20" s="229" customFormat="1" ht="17.25">
      <c r="A59" s="26">
        <v>25</v>
      </c>
      <c r="B59" s="269" t="str">
        <f>+'Dramakan hosqer'!B65</f>
        <v>Դուրսգրվող գույքի վերագնահատման գծով</v>
      </c>
      <c r="C59" s="257"/>
      <c r="D59" s="257">
        <f>+'Dramakan hosqer'!F65</f>
        <v>150</v>
      </c>
      <c r="E59" s="257">
        <f t="shared" si="0"/>
        <v>150</v>
      </c>
      <c r="F59" s="275"/>
      <c r="G59" s="258"/>
      <c r="H59" s="259"/>
      <c r="I59" s="259"/>
      <c r="J59" s="259"/>
      <c r="K59" s="259"/>
      <c r="L59" s="259"/>
      <c r="M59" s="259"/>
      <c r="N59" s="279"/>
      <c r="O59" s="279"/>
      <c r="P59" s="279"/>
      <c r="Q59" s="279"/>
      <c r="R59" s="279"/>
      <c r="S59" s="279"/>
      <c r="T59" s="279"/>
    </row>
    <row r="60" spans="1:20" s="229" customFormat="1" ht="17.25" hidden="1">
      <c r="A60" s="26">
        <f t="shared" si="4"/>
        <v>26</v>
      </c>
      <c r="B60" s="269" t="str">
        <f>+'Dramakan hosqer'!B66</f>
        <v>Կրակմարիչների լիցքավորում</v>
      </c>
      <c r="C60" s="257"/>
      <c r="D60" s="257">
        <f>+'Dramakan hosqer'!F66</f>
        <v>0</v>
      </c>
      <c r="E60" s="257">
        <f t="shared" si="0"/>
        <v>0</v>
      </c>
      <c r="F60" s="257"/>
      <c r="G60" s="258" t="s">
        <v>148</v>
      </c>
      <c r="H60" s="259"/>
      <c r="I60" s="259"/>
      <c r="J60" s="259"/>
      <c r="K60" s="259"/>
      <c r="L60" s="259"/>
      <c r="M60" s="259"/>
      <c r="N60" s="279"/>
      <c r="O60" s="279"/>
      <c r="P60" s="279"/>
      <c r="Q60" s="279"/>
      <c r="R60" s="279"/>
      <c r="S60" s="279"/>
      <c r="T60" s="279"/>
    </row>
    <row r="61" spans="1:20" s="229" customFormat="1" ht="34.5" hidden="1">
      <c r="A61" s="26">
        <f t="shared" si="4"/>
        <v>27</v>
      </c>
      <c r="B61" s="269" t="str">
        <f>+'Dramakan hosqer'!B67</f>
        <v>Հարկային պարտավորությունների գծով, այդ թվում՝</v>
      </c>
      <c r="C61" s="257">
        <f>SUM(C62:C64)</f>
        <v>0</v>
      </c>
      <c r="D61" s="257">
        <f>SUM(D62:D64)</f>
        <v>0</v>
      </c>
      <c r="E61" s="257">
        <f t="shared" si="0"/>
        <v>0</v>
      </c>
      <c r="F61" s="257"/>
      <c r="G61" s="258"/>
      <c r="H61" s="259"/>
      <c r="I61" s="259"/>
      <c r="J61" s="259"/>
      <c r="K61" s="259"/>
      <c r="L61" s="259"/>
      <c r="M61" s="259"/>
      <c r="N61" s="279"/>
      <c r="O61" s="279"/>
      <c r="P61" s="279"/>
      <c r="Q61" s="279"/>
      <c r="R61" s="279"/>
      <c r="S61" s="279"/>
      <c r="T61" s="279"/>
    </row>
    <row r="62" spans="1:20" s="230" customFormat="1" ht="17.25" hidden="1">
      <c r="A62" s="260">
        <v>31.1</v>
      </c>
      <c r="B62" s="261" t="str">
        <f>+'Dramakan hosqer'!B68</f>
        <v>շահութահարկի գծով</v>
      </c>
      <c r="C62" s="262"/>
      <c r="D62" s="262">
        <f>+'Dramakan hosqer'!F68</f>
        <v>0</v>
      </c>
      <c r="E62" s="263">
        <f t="shared" si="0"/>
        <v>0</v>
      </c>
      <c r="F62" s="264"/>
      <c r="G62" s="265"/>
      <c r="H62" s="266"/>
      <c r="I62" s="266"/>
      <c r="J62" s="266"/>
      <c r="K62" s="266"/>
      <c r="L62" s="266"/>
      <c r="M62" s="266"/>
      <c r="N62" s="280"/>
      <c r="O62" s="280"/>
      <c r="P62" s="280"/>
      <c r="Q62" s="280"/>
      <c r="R62" s="280"/>
      <c r="S62" s="280"/>
      <c r="T62" s="280"/>
    </row>
    <row r="63" spans="1:20" s="230" customFormat="1" ht="17.25" hidden="1">
      <c r="A63" s="260">
        <v>31.2</v>
      </c>
      <c r="B63" s="261" t="str">
        <f>+'Dramakan hosqer'!B69</f>
        <v>ԱԱՀ-ի գծով</v>
      </c>
      <c r="C63" s="262"/>
      <c r="D63" s="262">
        <f>+'Dramakan hosqer'!F69</f>
        <v>0</v>
      </c>
      <c r="E63" s="263">
        <f t="shared" si="0"/>
        <v>0</v>
      </c>
      <c r="F63" s="264"/>
      <c r="G63" s="265"/>
      <c r="H63" s="266"/>
      <c r="I63" s="266"/>
      <c r="J63" s="266"/>
      <c r="K63" s="266"/>
      <c r="L63" s="266"/>
      <c r="M63" s="266"/>
      <c r="N63" s="280"/>
      <c r="O63" s="280"/>
      <c r="P63" s="280"/>
      <c r="Q63" s="280"/>
      <c r="R63" s="280"/>
      <c r="S63" s="280"/>
      <c r="T63" s="280"/>
    </row>
    <row r="64" spans="1:20" s="230" customFormat="1" ht="17.25" hidden="1">
      <c r="A64" s="260">
        <v>25.1</v>
      </c>
      <c r="B64" s="261" t="str">
        <f>+'Dramakan hosqer'!B70</f>
        <v xml:space="preserve">չփոխհատուցվող հարկերի գծով </v>
      </c>
      <c r="C64" s="262"/>
      <c r="D64" s="262">
        <f>+'Dramakan hosqer'!F70</f>
        <v>0</v>
      </c>
      <c r="E64" s="263">
        <f t="shared" si="0"/>
        <v>0</v>
      </c>
      <c r="F64" s="264"/>
      <c r="G64" s="265"/>
      <c r="H64" s="266"/>
      <c r="I64" s="266"/>
      <c r="J64" s="266"/>
      <c r="K64" s="266"/>
      <c r="L64" s="266"/>
      <c r="M64" s="266"/>
      <c r="N64" s="280"/>
      <c r="O64" s="280"/>
      <c r="P64" s="280"/>
      <c r="Q64" s="280"/>
      <c r="R64" s="280"/>
      <c r="S64" s="280"/>
      <c r="T64" s="280"/>
    </row>
    <row r="65" spans="1:20" s="229" customFormat="1" ht="17.25">
      <c r="A65" s="281">
        <v>26</v>
      </c>
      <c r="B65" s="269" t="str">
        <f>+'Dramakan hosqer'!B71</f>
        <v>Կրեդիտորական պարտքի մարման գծով</v>
      </c>
      <c r="C65" s="257"/>
      <c r="D65" s="257">
        <v>1713.6</v>
      </c>
      <c r="E65" s="257">
        <f t="shared" si="0"/>
        <v>1713.6</v>
      </c>
      <c r="F65" s="257"/>
      <c r="G65" s="258"/>
      <c r="H65" s="259"/>
      <c r="I65" s="259"/>
      <c r="J65" s="259"/>
      <c r="K65" s="259"/>
      <c r="L65" s="259"/>
      <c r="M65" s="259"/>
      <c r="N65" s="279"/>
      <c r="O65" s="279"/>
      <c r="P65" s="279"/>
      <c r="Q65" s="279"/>
      <c r="R65" s="279"/>
      <c r="S65" s="279"/>
      <c r="T65" s="279"/>
    </row>
    <row r="66" spans="1:20" s="229" customFormat="1" ht="4.1500000000000004" hidden="1" customHeight="1">
      <c r="A66" s="281">
        <f>+A65+1</f>
        <v>27</v>
      </c>
      <c r="B66" s="269" t="str">
        <f>+'Dramakan hosqer'!B72</f>
        <v>Այլ արտահոսքերի գծով</v>
      </c>
      <c r="C66" s="257"/>
      <c r="D66" s="257">
        <f>+'Dramakan hosqer'!F72</f>
        <v>0</v>
      </c>
      <c r="E66" s="257">
        <f t="shared" si="0"/>
        <v>0</v>
      </c>
      <c r="F66" s="257"/>
      <c r="G66" s="258" t="s">
        <v>151</v>
      </c>
      <c r="H66" s="259"/>
      <c r="I66" s="259"/>
      <c r="J66" s="259"/>
      <c r="K66" s="259"/>
      <c r="L66" s="259"/>
      <c r="M66" s="259"/>
      <c r="N66" s="279"/>
      <c r="O66" s="279"/>
      <c r="P66" s="279"/>
      <c r="Q66" s="279"/>
      <c r="R66" s="279"/>
      <c r="S66" s="279"/>
      <c r="T66" s="279"/>
    </row>
    <row r="67" spans="1:20" s="229" customFormat="1" ht="4.1500000000000004" hidden="1" customHeight="1">
      <c r="A67" s="282" t="s">
        <v>109</v>
      </c>
      <c r="B67" s="253" t="s">
        <v>110</v>
      </c>
      <c r="C67" s="254">
        <f>+C68+C75</f>
        <v>0</v>
      </c>
      <c r="D67" s="254">
        <f>+D68+D75</f>
        <v>796</v>
      </c>
      <c r="E67" s="254">
        <f t="shared" si="0"/>
        <v>796</v>
      </c>
      <c r="F67" s="254"/>
      <c r="G67" s="258"/>
      <c r="H67" s="259"/>
      <c r="I67" s="259"/>
      <c r="J67" s="259"/>
      <c r="K67" s="259"/>
      <c r="L67" s="259"/>
      <c r="M67" s="259"/>
      <c r="N67" s="279"/>
      <c r="O67" s="279"/>
      <c r="P67" s="279"/>
      <c r="Q67" s="279"/>
      <c r="R67" s="279"/>
      <c r="S67" s="279"/>
      <c r="T67" s="279"/>
    </row>
    <row r="68" spans="1:20" s="229" customFormat="1" ht="34.5" hidden="1">
      <c r="A68" s="281">
        <v>1</v>
      </c>
      <c r="B68" s="283" t="str">
        <f>+'Dramakan hosqer'!B74</f>
        <v>Հիմնական միջոցների ձեռքբերում, այդ թվում՝</v>
      </c>
      <c r="C68" s="257">
        <f>SUM(C69:C74)</f>
        <v>0</v>
      </c>
      <c r="D68" s="257">
        <f>SUM(D69:D74)</f>
        <v>796</v>
      </c>
      <c r="E68" s="257">
        <f t="shared" si="0"/>
        <v>796</v>
      </c>
      <c r="F68" s="257"/>
      <c r="G68" s="258"/>
      <c r="H68" s="259"/>
      <c r="I68" s="259"/>
      <c r="J68" s="259"/>
      <c r="K68" s="259"/>
      <c r="L68" s="259"/>
      <c r="M68" s="259"/>
      <c r="N68" s="279"/>
      <c r="O68" s="279"/>
      <c r="P68" s="279"/>
      <c r="Q68" s="279"/>
      <c r="R68" s="279"/>
      <c r="S68" s="279"/>
      <c r="T68" s="279"/>
    </row>
    <row r="69" spans="1:20" s="230" customFormat="1" ht="17.25" hidden="1">
      <c r="A69" s="260">
        <v>1.1000000000000001</v>
      </c>
      <c r="B69" s="261" t="str">
        <f>+'Dramakan hosqer'!B75</f>
        <v>գրասենյակային և տնտեսական գույք</v>
      </c>
      <c r="C69" s="262"/>
      <c r="D69" s="262">
        <f>+'Dramakan hosqer'!F75</f>
        <v>566</v>
      </c>
      <c r="E69" s="263">
        <f t="shared" ref="E69:E82" si="5">D69-C69</f>
        <v>566</v>
      </c>
      <c r="F69" s="264"/>
      <c r="G69" s="265"/>
      <c r="H69" s="266"/>
      <c r="I69" s="266"/>
      <c r="J69" s="266"/>
      <c r="K69" s="266"/>
      <c r="L69" s="266"/>
      <c r="M69" s="266"/>
      <c r="N69" s="280"/>
      <c r="O69" s="280"/>
      <c r="P69" s="280"/>
      <c r="Q69" s="280"/>
      <c r="R69" s="280"/>
      <c r="S69" s="280"/>
      <c r="T69" s="280"/>
    </row>
    <row r="70" spans="1:20" s="230" customFormat="1" ht="17.25" hidden="1">
      <c r="A70" s="260">
        <v>1.1000000000000001</v>
      </c>
      <c r="B70" s="261" t="str">
        <f>+'Dramakan hosqer'!B76</f>
        <v>համակարգչային սարքավորումներ / տեխնիկա</v>
      </c>
      <c r="C70" s="262"/>
      <c r="D70" s="262">
        <f>+'Dramakan hosqer'!F76</f>
        <v>0</v>
      </c>
      <c r="E70" s="263">
        <f t="shared" si="5"/>
        <v>0</v>
      </c>
      <c r="F70" s="264"/>
      <c r="G70" s="265"/>
      <c r="H70" s="266"/>
      <c r="I70" s="266"/>
      <c r="J70" s="266"/>
      <c r="K70" s="266"/>
      <c r="L70" s="266"/>
      <c r="M70" s="266"/>
      <c r="N70" s="280"/>
      <c r="O70" s="280"/>
      <c r="P70" s="280"/>
      <c r="Q70" s="280"/>
      <c r="R70" s="280"/>
      <c r="S70" s="280"/>
      <c r="T70" s="280"/>
    </row>
    <row r="71" spans="1:20" s="230" customFormat="1" ht="17.25" hidden="1">
      <c r="A71" s="260">
        <v>1.3</v>
      </c>
      <c r="B71" s="261" t="str">
        <f>+'Dramakan hosqer'!B77</f>
        <v>մեքենաներ և սարքավորումներ</v>
      </c>
      <c r="C71" s="262"/>
      <c r="D71" s="262">
        <f>+'Dramakan hosqer'!F77</f>
        <v>230</v>
      </c>
      <c r="E71" s="263">
        <f t="shared" si="5"/>
        <v>230</v>
      </c>
      <c r="F71" s="264"/>
      <c r="G71" s="265"/>
      <c r="H71" s="266"/>
      <c r="I71" s="266"/>
      <c r="J71" s="266"/>
      <c r="K71" s="266"/>
      <c r="L71" s="266"/>
      <c r="M71" s="266"/>
      <c r="N71" s="280"/>
      <c r="O71" s="280"/>
      <c r="P71" s="280"/>
      <c r="Q71" s="280"/>
      <c r="R71" s="280"/>
      <c r="S71" s="280"/>
      <c r="T71" s="280"/>
    </row>
    <row r="72" spans="1:20" s="230" customFormat="1" ht="17.25" hidden="1">
      <c r="A72" s="260">
        <v>1.4</v>
      </c>
      <c r="B72" s="261" t="str">
        <f>+'Dramakan hosqer'!B78</f>
        <v>սպորտային գույք</v>
      </c>
      <c r="C72" s="262"/>
      <c r="D72" s="262">
        <f>+'Dramakan hosqer'!F78</f>
        <v>0</v>
      </c>
      <c r="E72" s="263">
        <f t="shared" si="5"/>
        <v>0</v>
      </c>
      <c r="F72" s="264"/>
      <c r="G72" s="265"/>
      <c r="H72" s="266"/>
      <c r="I72" s="266"/>
      <c r="J72" s="266"/>
      <c r="K72" s="266"/>
      <c r="L72" s="266"/>
      <c r="M72" s="266"/>
      <c r="N72" s="280"/>
      <c r="O72" s="280"/>
      <c r="P72" s="280"/>
      <c r="Q72" s="280"/>
      <c r="R72" s="280"/>
      <c r="S72" s="280"/>
      <c r="T72" s="280"/>
    </row>
    <row r="73" spans="1:20" s="230" customFormat="1" ht="17.25" hidden="1">
      <c r="A73" s="260">
        <v>1.5</v>
      </c>
      <c r="B73" s="261" t="str">
        <f>+'Dramakan hosqer'!B79</f>
        <v>գրականություն</v>
      </c>
      <c r="C73" s="262"/>
      <c r="D73" s="262">
        <f>+'Dramakan hosqer'!F79</f>
        <v>0</v>
      </c>
      <c r="E73" s="263">
        <f t="shared" si="5"/>
        <v>0</v>
      </c>
      <c r="F73" s="264"/>
      <c r="G73" s="265"/>
      <c r="H73" s="266"/>
      <c r="I73" s="266"/>
      <c r="J73" s="266"/>
      <c r="K73" s="266"/>
      <c r="L73" s="266"/>
      <c r="M73" s="266"/>
      <c r="N73" s="280"/>
      <c r="O73" s="280"/>
      <c r="P73" s="280"/>
      <c r="Q73" s="280"/>
      <c r="R73" s="280"/>
      <c r="S73" s="280"/>
      <c r="T73" s="280"/>
    </row>
    <row r="74" spans="1:20" s="230" customFormat="1" ht="17.25" hidden="1">
      <c r="A74" s="260">
        <v>1.6</v>
      </c>
      <c r="B74" s="261">
        <f>+'Dramakan hosqer'!B80</f>
        <v>0</v>
      </c>
      <c r="C74" s="262"/>
      <c r="D74" s="262">
        <f>+'Dramakan hosqer'!F80</f>
        <v>0</v>
      </c>
      <c r="E74" s="263">
        <f t="shared" si="5"/>
        <v>0</v>
      </c>
      <c r="F74" s="264"/>
      <c r="G74" s="258" t="s">
        <v>148</v>
      </c>
      <c r="H74" s="266"/>
      <c r="I74" s="266"/>
      <c r="J74" s="266"/>
      <c r="K74" s="266"/>
      <c r="L74" s="266"/>
      <c r="M74" s="266"/>
      <c r="N74" s="280"/>
      <c r="O74" s="280"/>
      <c r="P74" s="280"/>
      <c r="Q74" s="280"/>
      <c r="R74" s="280"/>
      <c r="S74" s="280"/>
      <c r="T74" s="280"/>
    </row>
    <row r="75" spans="1:20" s="229" customFormat="1" ht="51.75" hidden="1">
      <c r="A75" s="281">
        <v>2</v>
      </c>
      <c r="B75" s="283" t="str">
        <f>+'Dramakan hosqer'!B81</f>
        <v>Հիմնական միջոցների հիմնական վերանորոգում, 
այդ թվում՝</v>
      </c>
      <c r="C75" s="257">
        <f>SUM(C76:C78)</f>
        <v>0</v>
      </c>
      <c r="D75" s="257">
        <f>SUM(D76:D78)</f>
        <v>0</v>
      </c>
      <c r="E75" s="257">
        <f t="shared" si="5"/>
        <v>0</v>
      </c>
      <c r="F75" s="257"/>
      <c r="G75" s="258"/>
      <c r="H75" s="259"/>
      <c r="I75" s="259"/>
      <c r="J75" s="259"/>
      <c r="K75" s="259"/>
      <c r="L75" s="259"/>
      <c r="M75" s="259"/>
      <c r="N75" s="279"/>
      <c r="O75" s="279"/>
      <c r="P75" s="279"/>
      <c r="Q75" s="279"/>
      <c r="R75" s="279"/>
      <c r="S75" s="279"/>
      <c r="T75" s="279"/>
    </row>
    <row r="76" spans="1:20" s="230" customFormat="1" ht="17.25" hidden="1">
      <c r="A76" s="260">
        <v>2.1</v>
      </c>
      <c r="B76" s="261" t="str">
        <f>+'Dramakan hosqer'!B82</f>
        <v>ամրացված գույքի (շենք)</v>
      </c>
      <c r="C76" s="262"/>
      <c r="D76" s="262">
        <f>+'Dramakan hosqer'!F82</f>
        <v>0</v>
      </c>
      <c r="E76" s="263">
        <f t="shared" si="5"/>
        <v>0</v>
      </c>
      <c r="F76" s="264"/>
      <c r="G76" s="265"/>
      <c r="H76" s="266"/>
      <c r="I76" s="266"/>
      <c r="J76" s="266"/>
      <c r="K76" s="266"/>
      <c r="L76" s="266"/>
      <c r="M76" s="266"/>
      <c r="N76" s="280"/>
      <c r="O76" s="280"/>
      <c r="P76" s="280"/>
      <c r="Q76" s="280"/>
      <c r="R76" s="280"/>
      <c r="S76" s="280"/>
      <c r="T76" s="280"/>
    </row>
    <row r="77" spans="1:20" s="230" customFormat="1" ht="17.25" hidden="1">
      <c r="A77" s="260">
        <v>2.2000000000000002</v>
      </c>
      <c r="B77" s="261" t="str">
        <f>+'Dramakan hosqer'!B83</f>
        <v>հիմնական միջոցի</v>
      </c>
      <c r="C77" s="262"/>
      <c r="D77" s="262">
        <f>+'Dramakan hosqer'!F83</f>
        <v>0</v>
      </c>
      <c r="E77" s="263">
        <f t="shared" si="5"/>
        <v>0</v>
      </c>
      <c r="F77" s="264"/>
      <c r="G77" s="265"/>
      <c r="H77" s="266"/>
      <c r="I77" s="266"/>
      <c r="J77" s="266"/>
      <c r="K77" s="266"/>
      <c r="L77" s="266"/>
      <c r="M77" s="266"/>
      <c r="N77" s="280"/>
      <c r="O77" s="280"/>
      <c r="P77" s="280"/>
      <c r="Q77" s="280"/>
      <c r="R77" s="280"/>
      <c r="S77" s="280"/>
      <c r="T77" s="280"/>
    </row>
    <row r="78" spans="1:20" s="230" customFormat="1" ht="17.25" hidden="1">
      <c r="A78" s="260">
        <v>2.2999999999999998</v>
      </c>
      <c r="B78" s="261" t="str">
        <f>+'Dramakan hosqer'!B84</f>
        <v>նախագծանախահաշվային փաստաթղթերի գծով</v>
      </c>
      <c r="C78" s="262"/>
      <c r="D78" s="262">
        <f>+'Dramakan hosqer'!F84</f>
        <v>0</v>
      </c>
      <c r="E78" s="263">
        <f t="shared" si="5"/>
        <v>0</v>
      </c>
      <c r="F78" s="264"/>
      <c r="G78" s="265"/>
      <c r="H78" s="266"/>
      <c r="I78" s="266"/>
      <c r="J78" s="266"/>
      <c r="K78" s="266"/>
      <c r="L78" s="266"/>
      <c r="M78" s="266"/>
      <c r="N78" s="280"/>
      <c r="O78" s="280"/>
      <c r="P78" s="280"/>
      <c r="Q78" s="280"/>
      <c r="R78" s="280"/>
      <c r="S78" s="280"/>
      <c r="T78" s="280"/>
    </row>
    <row r="79" spans="1:20" s="229" customFormat="1" ht="51.75" hidden="1">
      <c r="A79" s="282" t="s">
        <v>122</v>
      </c>
      <c r="B79" s="253" t="s">
        <v>123</v>
      </c>
      <c r="C79" s="254">
        <f>SUM(C80:C81)</f>
        <v>0</v>
      </c>
      <c r="D79" s="254">
        <f>SUM(D80:D81)</f>
        <v>0</v>
      </c>
      <c r="E79" s="254">
        <f t="shared" si="5"/>
        <v>0</v>
      </c>
      <c r="F79" s="254"/>
      <c r="G79" s="258"/>
      <c r="H79" s="259"/>
      <c r="I79" s="259"/>
      <c r="J79" s="259"/>
      <c r="K79" s="259"/>
      <c r="L79" s="259"/>
      <c r="M79" s="259"/>
      <c r="N79" s="279"/>
      <c r="O79" s="279"/>
      <c r="P79" s="279"/>
      <c r="Q79" s="279"/>
      <c r="R79" s="279"/>
      <c r="S79" s="279"/>
      <c r="T79" s="279"/>
    </row>
    <row r="80" spans="1:20" s="229" customFormat="1" ht="17.25" hidden="1">
      <c r="A80" s="281">
        <v>1</v>
      </c>
      <c r="B80" s="269" t="str">
        <f>+'Dramakan hosqer'!B86</f>
        <v>Սննդի գծով</v>
      </c>
      <c r="C80" s="257"/>
      <c r="D80" s="257">
        <f>+'Dramakan hosqer'!F86</f>
        <v>0</v>
      </c>
      <c r="E80" s="257">
        <f t="shared" si="5"/>
        <v>0</v>
      </c>
      <c r="F80" s="257"/>
      <c r="G80" s="258"/>
      <c r="H80" s="259"/>
      <c r="I80" s="259"/>
      <c r="J80" s="259"/>
      <c r="K80" s="259"/>
      <c r="L80" s="259"/>
      <c r="M80" s="259"/>
      <c r="N80" s="279"/>
      <c r="O80" s="279"/>
      <c r="P80" s="279"/>
      <c r="Q80" s="279"/>
      <c r="R80" s="279"/>
      <c r="S80" s="279"/>
      <c r="T80" s="279"/>
    </row>
    <row r="81" spans="1:20" s="231" customFormat="1" ht="17.25" hidden="1">
      <c r="A81" s="281">
        <v>2</v>
      </c>
      <c r="B81" s="269">
        <f>+'Dramakan hosqer'!B87</f>
        <v>0</v>
      </c>
      <c r="C81" s="257"/>
      <c r="D81" s="257">
        <f>+'Dramakan hosqer'!F87</f>
        <v>0</v>
      </c>
      <c r="E81" s="257">
        <f t="shared" si="5"/>
        <v>0</v>
      </c>
      <c r="F81" s="257"/>
      <c r="G81" s="258"/>
      <c r="H81" s="284"/>
      <c r="I81" s="284"/>
      <c r="J81" s="284"/>
      <c r="K81" s="284"/>
      <c r="L81" s="284"/>
      <c r="M81" s="284"/>
      <c r="N81" s="291"/>
      <c r="O81" s="291"/>
      <c r="P81" s="291"/>
      <c r="Q81" s="291"/>
      <c r="R81" s="291"/>
      <c r="S81" s="291"/>
      <c r="T81" s="291"/>
    </row>
    <row r="82" spans="1:20" s="176" customFormat="1" ht="34.5">
      <c r="A82" s="252" t="s">
        <v>124</v>
      </c>
      <c r="B82" s="253" t="s">
        <v>125</v>
      </c>
      <c r="C82" s="254">
        <f>C6+C7-C24</f>
        <v>5124.2999999999956</v>
      </c>
      <c r="D82" s="254">
        <f>D6+D7-D24</f>
        <v>4697.6999999999825</v>
      </c>
      <c r="E82" s="254">
        <f t="shared" si="5"/>
        <v>-426.6000000000131</v>
      </c>
      <c r="F82" s="254"/>
      <c r="G82" s="285"/>
      <c r="H82" s="286"/>
      <c r="I82" s="286"/>
      <c r="J82" s="286"/>
      <c r="K82" s="286"/>
      <c r="L82" s="286"/>
      <c r="M82" s="286"/>
      <c r="N82" s="292"/>
      <c r="O82" s="292"/>
      <c r="P82" s="292"/>
      <c r="Q82" s="292"/>
      <c r="R82" s="292"/>
      <c r="S82" s="292"/>
      <c r="T82" s="292"/>
    </row>
    <row r="83" spans="1:20" s="17" customFormat="1" ht="46.5" customHeight="1">
      <c r="A83" s="24"/>
      <c r="B83" s="232"/>
      <c r="C83" s="24"/>
      <c r="D83" s="24"/>
      <c r="E83" s="24"/>
      <c r="F83" s="24"/>
      <c r="G83" s="244"/>
      <c r="H83" s="245"/>
      <c r="I83" s="245"/>
      <c r="J83" s="245"/>
      <c r="K83" s="245"/>
      <c r="L83" s="245"/>
      <c r="M83" s="245"/>
      <c r="N83" s="276"/>
      <c r="O83" s="276"/>
      <c r="P83" s="276"/>
      <c r="Q83" s="276"/>
      <c r="R83" s="276"/>
      <c r="S83" s="276"/>
      <c r="T83" s="276"/>
    </row>
    <row r="84" spans="1:20" s="17" customFormat="1" ht="25.5" customHeight="1">
      <c r="B84" s="287" t="s">
        <v>78</v>
      </c>
      <c r="C84" s="224"/>
      <c r="D84" s="460" t="s">
        <v>289</v>
      </c>
      <c r="E84" s="460"/>
      <c r="F84" s="286"/>
      <c r="G84" s="244"/>
      <c r="H84" s="245"/>
      <c r="I84" s="245"/>
      <c r="J84" s="245"/>
      <c r="K84" s="245"/>
      <c r="L84" s="245"/>
      <c r="M84" s="245"/>
      <c r="N84" s="276"/>
      <c r="O84" s="276"/>
      <c r="P84" s="276"/>
      <c r="Q84" s="276"/>
      <c r="R84" s="276"/>
      <c r="S84" s="276"/>
      <c r="T84" s="276"/>
    </row>
    <row r="85" spans="1:20" ht="13.5" customHeight="1">
      <c r="A85" s="17"/>
      <c r="B85" s="178" t="s">
        <v>127</v>
      </c>
      <c r="C85" s="288"/>
      <c r="D85" s="464" t="s">
        <v>79</v>
      </c>
      <c r="E85" s="464"/>
      <c r="F85" s="277"/>
    </row>
    <row r="86" spans="1:20" ht="22.5" customHeight="1">
      <c r="B86" s="289" t="s">
        <v>80</v>
      </c>
      <c r="C86" s="224"/>
      <c r="D86" s="460" t="s">
        <v>291</v>
      </c>
      <c r="E86" s="460"/>
      <c r="F86" s="286"/>
    </row>
    <row r="87" spans="1:20" ht="12" customHeight="1">
      <c r="B87" s="177"/>
      <c r="C87" s="224"/>
      <c r="D87" s="464" t="s">
        <v>79</v>
      </c>
      <c r="E87" s="464"/>
      <c r="F87" s="277"/>
    </row>
    <row r="88" spans="1:20">
      <c r="B88" s="290" t="s">
        <v>143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7:E87"/>
    <mergeCell ref="A1:F1"/>
    <mergeCell ref="A2:F2"/>
    <mergeCell ref="A3:F3"/>
    <mergeCell ref="D84:E84"/>
    <mergeCell ref="D85:E85"/>
  </mergeCells>
  <pageMargins left="0.13" right="0.13" top="0.18" bottom="0.18" header="0.12" footer="0.12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B50" zoomScaleNormal="100" workbookViewId="0">
      <selection activeCell="D80" sqref="D80"/>
    </sheetView>
  </sheetViews>
  <sheetFormatPr defaultColWidth="9.140625" defaultRowHeight="13.5"/>
  <cols>
    <col min="1" max="1" width="4.85546875" style="174" customWidth="1"/>
    <col min="2" max="2" width="38.5703125" style="175" customWidth="1"/>
    <col min="3" max="3" width="28.85546875" style="175" customWidth="1"/>
    <col min="4" max="4" width="13.7109375" style="175" customWidth="1"/>
    <col min="5" max="5" width="18" style="175" customWidth="1"/>
    <col min="6" max="22" width="9.140625" style="24"/>
    <col min="23" max="16384" width="9.140625" style="175"/>
  </cols>
  <sheetData>
    <row r="1" spans="1:22" s="52" customFormat="1" ht="17.25">
      <c r="A1" s="465" t="s">
        <v>152</v>
      </c>
      <c r="B1" s="465"/>
      <c r="C1" s="465"/>
      <c r="D1" s="465"/>
      <c r="E1" s="465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69" customFormat="1" ht="17.25">
      <c r="A2" s="466" t="str">
        <f>+'Ekamut-caxs'!A7:D7</f>
        <v xml:space="preserve">«Երևանի հ․ 124 մսուր-մանկապարտեզ» ՀՈԱԿ-ի </v>
      </c>
      <c r="B2" s="467"/>
      <c r="C2" s="467"/>
      <c r="D2" s="467"/>
      <c r="E2" s="46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69" customFormat="1" ht="17.25">
      <c r="A3" s="468" t="s">
        <v>153</v>
      </c>
      <c r="B3" s="468"/>
      <c r="C3" s="468"/>
      <c r="D3" s="468"/>
      <c r="E3" s="46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0" customFormat="1" ht="16.5" customHeight="1">
      <c r="A4" s="469" t="s">
        <v>154</v>
      </c>
      <c r="B4" s="469"/>
      <c r="C4" s="469"/>
      <c r="D4" s="469"/>
      <c r="E4" s="469"/>
      <c r="F4" s="177"/>
      <c r="G4" s="178"/>
      <c r="H4" s="178"/>
      <c r="I4" s="178"/>
      <c r="J4" s="178"/>
      <c r="K4" s="178"/>
      <c r="L4" s="178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12" customHeight="1">
      <c r="D5" s="179"/>
      <c r="E5" s="179" t="s">
        <v>155</v>
      </c>
    </row>
    <row r="6" spans="1:22" s="171" customFormat="1" ht="52.5" customHeight="1">
      <c r="A6" s="180" t="s">
        <v>89</v>
      </c>
      <c r="B6" s="181" t="s">
        <v>156</v>
      </c>
      <c r="C6" s="180" t="s">
        <v>157</v>
      </c>
      <c r="D6" s="180" t="s">
        <v>158</v>
      </c>
      <c r="E6" s="182" t="s">
        <v>159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69" customFormat="1" ht="17.25">
      <c r="A7" s="470" t="s">
        <v>160</v>
      </c>
      <c r="B7" s="471"/>
      <c r="C7" s="471"/>
      <c r="D7" s="184"/>
      <c r="E7" s="18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72" customFormat="1" ht="14.25">
      <c r="A8" s="185">
        <v>1</v>
      </c>
      <c r="B8" s="186" t="s">
        <v>161</v>
      </c>
      <c r="C8" s="185"/>
      <c r="D8" s="187">
        <f>SUM(D9:D29)</f>
        <v>6</v>
      </c>
      <c r="E8" s="188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</row>
    <row r="9" spans="1:22">
      <c r="A9" s="190">
        <v>1.1000000000000001</v>
      </c>
      <c r="B9" s="191" t="s">
        <v>162</v>
      </c>
      <c r="C9" s="190" t="s">
        <v>163</v>
      </c>
      <c r="D9" s="192"/>
      <c r="E9" s="192"/>
    </row>
    <row r="10" spans="1:22">
      <c r="A10" s="190">
        <v>1.2</v>
      </c>
      <c r="B10" s="191" t="s">
        <v>164</v>
      </c>
      <c r="C10" s="190" t="s">
        <v>165</v>
      </c>
      <c r="D10" s="192"/>
      <c r="E10" s="192"/>
    </row>
    <row r="11" spans="1:22">
      <c r="A11" s="190">
        <v>1.3</v>
      </c>
      <c r="B11" s="191" t="s">
        <v>166</v>
      </c>
      <c r="C11" s="190" t="s">
        <v>167</v>
      </c>
      <c r="D11" s="192"/>
      <c r="E11" s="192"/>
    </row>
    <row r="12" spans="1:22">
      <c r="A12" s="190">
        <v>1.4</v>
      </c>
      <c r="B12" s="193" t="s">
        <v>168</v>
      </c>
      <c r="C12" s="194" t="s">
        <v>169</v>
      </c>
      <c r="D12" s="192">
        <v>0.1</v>
      </c>
      <c r="E12" s="192"/>
    </row>
    <row r="13" spans="1:22">
      <c r="A13" s="190">
        <v>1.5</v>
      </c>
      <c r="B13" s="193"/>
      <c r="C13" s="190" t="s">
        <v>170</v>
      </c>
      <c r="D13" s="192"/>
      <c r="E13" s="192"/>
    </row>
    <row r="14" spans="1:22">
      <c r="A14" s="190">
        <v>1.6</v>
      </c>
      <c r="B14" s="191" t="s">
        <v>171</v>
      </c>
      <c r="C14" s="190" t="s">
        <v>172</v>
      </c>
      <c r="D14" s="192"/>
      <c r="E14" s="192"/>
    </row>
    <row r="15" spans="1:22" ht="27">
      <c r="A15" s="190">
        <v>1.7</v>
      </c>
      <c r="B15" s="193"/>
      <c r="C15" s="190" t="s">
        <v>173</v>
      </c>
      <c r="D15" s="192"/>
      <c r="E15" s="192"/>
    </row>
    <row r="16" spans="1:22">
      <c r="A16" s="190">
        <v>1.8</v>
      </c>
      <c r="B16" s="193"/>
      <c r="C16" s="195" t="s">
        <v>174</v>
      </c>
      <c r="D16" s="192">
        <v>0.7</v>
      </c>
      <c r="E16" s="196" t="s">
        <v>175</v>
      </c>
    </row>
    <row r="17" spans="1:22">
      <c r="A17" s="190">
        <v>1.9</v>
      </c>
      <c r="B17" s="193"/>
      <c r="C17" s="195"/>
      <c r="D17" s="192"/>
      <c r="E17" s="192"/>
    </row>
    <row r="18" spans="1:22">
      <c r="A18" s="197">
        <v>2</v>
      </c>
      <c r="B18" s="193"/>
      <c r="C18" s="195" t="s">
        <v>176</v>
      </c>
      <c r="D18" s="192"/>
      <c r="E18" s="192"/>
    </row>
    <row r="19" spans="1:22">
      <c r="A19" s="190">
        <v>2.1</v>
      </c>
      <c r="B19" s="193"/>
      <c r="C19" s="195"/>
      <c r="D19" s="192"/>
      <c r="E19" s="192"/>
    </row>
    <row r="20" spans="1:22">
      <c r="A20" s="190">
        <v>2.2000000000000002</v>
      </c>
      <c r="B20" s="193"/>
      <c r="C20" s="195"/>
      <c r="D20" s="192"/>
      <c r="E20" s="192"/>
    </row>
    <row r="21" spans="1:22">
      <c r="A21" s="190">
        <v>2.2999999999999998</v>
      </c>
      <c r="B21" s="193"/>
      <c r="C21" s="195"/>
      <c r="D21" s="192"/>
      <c r="E21" s="192"/>
    </row>
    <row r="22" spans="1:22">
      <c r="A22" s="190">
        <v>2.4</v>
      </c>
      <c r="B22" s="193"/>
      <c r="C22" s="195"/>
      <c r="D22" s="192"/>
      <c r="E22" s="192"/>
    </row>
    <row r="23" spans="1:22">
      <c r="A23" s="190">
        <v>2.5</v>
      </c>
      <c r="B23" s="193" t="s">
        <v>177</v>
      </c>
      <c r="C23" s="190" t="s">
        <v>103</v>
      </c>
      <c r="D23" s="192">
        <v>2.2999999999999998</v>
      </c>
      <c r="E23" s="192"/>
    </row>
    <row r="24" spans="1:22">
      <c r="A24" s="190">
        <v>2.6</v>
      </c>
      <c r="B24" s="193" t="s">
        <v>177</v>
      </c>
      <c r="C24" s="190" t="s">
        <v>104</v>
      </c>
      <c r="D24" s="192"/>
      <c r="E24" s="192"/>
    </row>
    <row r="25" spans="1:22">
      <c r="A25" s="190">
        <v>2.7</v>
      </c>
      <c r="B25" s="193" t="s">
        <v>177</v>
      </c>
      <c r="C25" s="190" t="s">
        <v>178</v>
      </c>
      <c r="D25" s="192"/>
      <c r="E25" s="192"/>
    </row>
    <row r="26" spans="1:22">
      <c r="A26" s="190">
        <v>2.8</v>
      </c>
      <c r="B26" s="193" t="s">
        <v>177</v>
      </c>
      <c r="C26" s="190" t="s">
        <v>179</v>
      </c>
      <c r="D26" s="192"/>
      <c r="E26" s="192"/>
    </row>
    <row r="27" spans="1:22">
      <c r="A27" s="190">
        <v>2.9</v>
      </c>
      <c r="B27" s="191" t="s">
        <v>180</v>
      </c>
      <c r="C27" s="190" t="s">
        <v>181</v>
      </c>
      <c r="D27" s="192">
        <v>2.9</v>
      </c>
      <c r="E27" s="192"/>
    </row>
    <row r="28" spans="1:22">
      <c r="A28" s="198">
        <v>2.1</v>
      </c>
      <c r="B28" s="193" t="s">
        <v>182</v>
      </c>
      <c r="C28" s="190" t="s">
        <v>183</v>
      </c>
      <c r="D28" s="192"/>
      <c r="E28" s="192"/>
    </row>
    <row r="29" spans="1:22">
      <c r="A29" s="198">
        <v>2.11</v>
      </c>
      <c r="B29" s="193"/>
      <c r="C29" s="195" t="s">
        <v>184</v>
      </c>
      <c r="D29" s="192"/>
      <c r="E29" s="192"/>
    </row>
    <row r="30" spans="1:22" s="172" customFormat="1" ht="28.5">
      <c r="A30" s="185">
        <v>2</v>
      </c>
      <c r="B30" s="199" t="s">
        <v>185</v>
      </c>
      <c r="C30" s="185"/>
      <c r="D30" s="187">
        <f>SUM(D31:D33)</f>
        <v>0</v>
      </c>
      <c r="E30" s="188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</row>
    <row r="31" spans="1:22" ht="27">
      <c r="A31" s="190">
        <v>2.1</v>
      </c>
      <c r="B31" s="193"/>
      <c r="C31" s="190" t="s">
        <v>186</v>
      </c>
      <c r="D31" s="192"/>
      <c r="E31" s="192"/>
    </row>
    <row r="32" spans="1:22">
      <c r="A32" s="190">
        <v>2.2000000000000002</v>
      </c>
      <c r="B32" s="193" t="s">
        <v>187</v>
      </c>
      <c r="C32" s="190" t="s">
        <v>188</v>
      </c>
      <c r="D32" s="192"/>
      <c r="E32" s="192"/>
    </row>
    <row r="33" spans="1:22">
      <c r="A33" s="190">
        <v>2.2999999999999998</v>
      </c>
      <c r="B33" s="193" t="s">
        <v>187</v>
      </c>
      <c r="C33" s="190" t="s">
        <v>189</v>
      </c>
      <c r="D33" s="192"/>
      <c r="E33" s="200"/>
    </row>
    <row r="34" spans="1:22" s="52" customFormat="1" ht="17.25">
      <c r="A34" s="201"/>
      <c r="B34" s="202" t="s">
        <v>190</v>
      </c>
      <c r="C34" s="203"/>
      <c r="D34" s="204">
        <f>D8+D30</f>
        <v>6</v>
      </c>
      <c r="E34" s="205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69" customFormat="1" ht="17.25">
      <c r="A35" s="470" t="s">
        <v>191</v>
      </c>
      <c r="B35" s="471"/>
      <c r="C35" s="471"/>
      <c r="D35" s="184"/>
      <c r="E35" s="18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90">
        <v>1.1000000000000001</v>
      </c>
      <c r="B36" s="191" t="s">
        <v>162</v>
      </c>
      <c r="C36" s="190" t="s">
        <v>163</v>
      </c>
      <c r="D36" s="206">
        <v>155.30000000000001</v>
      </c>
      <c r="E36" s="207" t="s">
        <v>192</v>
      </c>
    </row>
    <row r="37" spans="1:22">
      <c r="A37" s="190">
        <v>1.2</v>
      </c>
      <c r="B37" s="191" t="s">
        <v>164</v>
      </c>
      <c r="C37" s="190" t="s">
        <v>165</v>
      </c>
      <c r="D37" s="206">
        <v>54.4</v>
      </c>
      <c r="E37" s="207" t="s">
        <v>192</v>
      </c>
    </row>
    <row r="38" spans="1:22">
      <c r="A38" s="190">
        <v>1.3</v>
      </c>
      <c r="B38" s="191" t="s">
        <v>166</v>
      </c>
      <c r="C38" s="190" t="s">
        <v>167</v>
      </c>
      <c r="D38" s="192">
        <v>8.4</v>
      </c>
      <c r="E38" s="207" t="s">
        <v>192</v>
      </c>
    </row>
    <row r="39" spans="1:22">
      <c r="A39" s="190">
        <v>1.4</v>
      </c>
      <c r="B39" s="193" t="s">
        <v>168</v>
      </c>
      <c r="C39" s="194" t="s">
        <v>169</v>
      </c>
      <c r="D39" s="192"/>
      <c r="E39" s="192"/>
    </row>
    <row r="40" spans="1:22">
      <c r="A40" s="190">
        <v>1.5</v>
      </c>
      <c r="B40" s="193"/>
      <c r="C40" s="190" t="s">
        <v>170</v>
      </c>
      <c r="D40" s="192"/>
      <c r="E40" s="192"/>
    </row>
    <row r="41" spans="1:22">
      <c r="A41" s="190">
        <v>1.6</v>
      </c>
      <c r="B41" s="191" t="s">
        <v>171</v>
      </c>
      <c r="C41" s="190" t="s">
        <v>172</v>
      </c>
      <c r="D41" s="192">
        <v>4.8</v>
      </c>
      <c r="E41" s="207" t="s">
        <v>192</v>
      </c>
    </row>
    <row r="42" spans="1:22" ht="27">
      <c r="A42" s="190">
        <v>1.7</v>
      </c>
      <c r="B42" s="193"/>
      <c r="C42" s="190" t="s">
        <v>173</v>
      </c>
      <c r="D42" s="192">
        <v>10</v>
      </c>
      <c r="E42" s="208" t="s">
        <v>192</v>
      </c>
    </row>
    <row r="43" spans="1:22" ht="38.25">
      <c r="A43" s="190">
        <v>1.8</v>
      </c>
      <c r="B43" s="193"/>
      <c r="C43" s="195" t="s">
        <v>174</v>
      </c>
      <c r="D43" s="192">
        <v>242.3</v>
      </c>
      <c r="E43" s="208" t="s">
        <v>193</v>
      </c>
    </row>
    <row r="44" spans="1:22">
      <c r="A44" s="190">
        <v>1.9</v>
      </c>
      <c r="B44" s="193"/>
      <c r="C44" s="195"/>
      <c r="D44" s="192"/>
      <c r="E44" s="192"/>
    </row>
    <row r="45" spans="1:22">
      <c r="A45" s="197">
        <v>2</v>
      </c>
      <c r="B45" s="193"/>
      <c r="C45" s="195"/>
      <c r="D45" s="192"/>
      <c r="E45" s="192"/>
    </row>
    <row r="46" spans="1:22">
      <c r="A46" s="190">
        <v>2.1</v>
      </c>
      <c r="B46" s="193"/>
      <c r="C46" s="195"/>
      <c r="D46" s="192"/>
      <c r="E46" s="192"/>
    </row>
    <row r="47" spans="1:22">
      <c r="A47" s="190">
        <v>2.2000000000000002</v>
      </c>
      <c r="B47" s="193" t="s">
        <v>177</v>
      </c>
      <c r="C47" s="190" t="s">
        <v>103</v>
      </c>
      <c r="D47" s="192"/>
      <c r="E47" s="192"/>
    </row>
    <row r="48" spans="1:22">
      <c r="A48" s="190">
        <v>2.2999999999999998</v>
      </c>
      <c r="B48" s="193" t="s">
        <v>177</v>
      </c>
      <c r="C48" s="190" t="s">
        <v>104</v>
      </c>
      <c r="D48" s="192"/>
      <c r="E48" s="192"/>
    </row>
    <row r="49" spans="1:22">
      <c r="A49" s="190">
        <v>2.4</v>
      </c>
      <c r="B49" s="193" t="s">
        <v>177</v>
      </c>
      <c r="C49" s="190" t="s">
        <v>178</v>
      </c>
      <c r="D49" s="192">
        <v>674.8</v>
      </c>
      <c r="E49" s="192"/>
    </row>
    <row r="50" spans="1:22">
      <c r="A50" s="190">
        <v>2.5</v>
      </c>
      <c r="B50" s="193" t="s">
        <v>177</v>
      </c>
      <c r="C50" s="190" t="s">
        <v>179</v>
      </c>
      <c r="D50" s="192">
        <v>488.2</v>
      </c>
      <c r="E50" s="192"/>
    </row>
    <row r="51" spans="1:22">
      <c r="A51" s="190">
        <v>2.6</v>
      </c>
      <c r="B51" s="191" t="s">
        <v>180</v>
      </c>
      <c r="C51" s="190" t="s">
        <v>181</v>
      </c>
      <c r="D51" s="192">
        <v>0.4</v>
      </c>
      <c r="E51" s="192"/>
    </row>
    <row r="52" spans="1:22">
      <c r="A52" s="190">
        <v>2.7</v>
      </c>
      <c r="B52" s="193" t="s">
        <v>182</v>
      </c>
      <c r="C52" s="190" t="s">
        <v>183</v>
      </c>
      <c r="D52" s="192"/>
      <c r="E52" s="192"/>
    </row>
    <row r="53" spans="1:22">
      <c r="A53" s="190">
        <v>2.8</v>
      </c>
      <c r="B53" s="193"/>
      <c r="C53" s="195" t="s">
        <v>184</v>
      </c>
      <c r="D53" s="192">
        <v>75</v>
      </c>
      <c r="E53" s="192"/>
    </row>
    <row r="54" spans="1:22" ht="28.5">
      <c r="A54" s="190"/>
      <c r="B54" s="186" t="s">
        <v>194</v>
      </c>
      <c r="C54" s="209"/>
      <c r="D54" s="187">
        <f>SUM(D55:D58)</f>
        <v>451.5</v>
      </c>
      <c r="E54" s="192"/>
      <c r="F54" s="210" t="s">
        <v>290</v>
      </c>
      <c r="G54" s="210"/>
    </row>
    <row r="55" spans="1:22" ht="33">
      <c r="A55" s="190">
        <v>1.1000000000000001</v>
      </c>
      <c r="B55" s="211"/>
      <c r="C55" s="212" t="s">
        <v>195</v>
      </c>
      <c r="D55" s="197">
        <v>451.5</v>
      </c>
      <c r="E55" s="192"/>
    </row>
    <row r="56" spans="1:22" ht="27">
      <c r="A56" s="190">
        <v>1.2</v>
      </c>
      <c r="B56" s="213"/>
      <c r="C56" s="190" t="s">
        <v>186</v>
      </c>
      <c r="D56" s="192"/>
      <c r="E56" s="190"/>
    </row>
    <row r="57" spans="1:22">
      <c r="A57" s="190">
        <v>1.3</v>
      </c>
      <c r="B57" s="193" t="s">
        <v>182</v>
      </c>
      <c r="C57" s="190" t="s">
        <v>188</v>
      </c>
      <c r="D57" s="192"/>
      <c r="E57" s="192"/>
    </row>
    <row r="58" spans="1:22">
      <c r="A58" s="190">
        <v>1.4</v>
      </c>
      <c r="B58" s="193" t="s">
        <v>182</v>
      </c>
      <c r="C58" s="190" t="s">
        <v>189</v>
      </c>
      <c r="D58" s="192"/>
      <c r="E58" s="192"/>
    </row>
    <row r="59" spans="1:22" s="52" customFormat="1" ht="17.25">
      <c r="A59" s="214"/>
      <c r="B59" s="202" t="s">
        <v>190</v>
      </c>
      <c r="C59" s="215"/>
      <c r="D59" s="216">
        <f>SUM(D36:D54)</f>
        <v>2165.1000000000004</v>
      </c>
      <c r="E59" s="217"/>
      <c r="F59" s="218">
        <f>+D59-D55</f>
        <v>1713.6000000000004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9" t="s">
        <v>196</v>
      </c>
    </row>
    <row r="62" spans="1:22" ht="59.25" customHeight="1">
      <c r="A62" s="220">
        <v>1</v>
      </c>
      <c r="B62" s="184" t="s">
        <v>197</v>
      </c>
      <c r="C62" s="216">
        <f>+'Dramakani hamematakan'!C82</f>
        <v>5124.2999999999956</v>
      </c>
      <c r="D62" s="473" t="s">
        <v>198</v>
      </c>
      <c r="E62" s="474"/>
    </row>
    <row r="63" spans="1:22" ht="36.75" customHeight="1"/>
    <row r="64" spans="1:22" s="172" customFormat="1" ht="25.5" customHeight="1">
      <c r="A64" s="221"/>
      <c r="B64" s="222" t="s">
        <v>78</v>
      </c>
      <c r="C64" s="223"/>
      <c r="D64" s="475" t="s">
        <v>289</v>
      </c>
      <c r="E64" s="475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</row>
    <row r="65" spans="1:22" s="172" customFormat="1" ht="12.75" customHeight="1">
      <c r="A65" s="221"/>
      <c r="B65" s="225"/>
      <c r="C65" s="226"/>
      <c r="D65" s="476" t="s">
        <v>79</v>
      </c>
      <c r="E65" s="476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</row>
    <row r="66" spans="1:22" s="172" customFormat="1" ht="22.5" customHeight="1">
      <c r="A66" s="221"/>
      <c r="B66" s="222" t="s">
        <v>80</v>
      </c>
      <c r="C66" s="223"/>
      <c r="D66" s="475" t="str">
        <f>+'Ekamut-caxs'!D75</f>
        <v>Նարինե Սարգսյան</v>
      </c>
      <c r="E66" s="475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</row>
    <row r="67" spans="1:22" s="172" customFormat="1" ht="13.5" customHeight="1">
      <c r="A67" s="221"/>
      <c r="B67" s="227"/>
      <c r="C67" s="221" t="s">
        <v>143</v>
      </c>
      <c r="D67" s="472" t="s">
        <v>79</v>
      </c>
      <c r="E67" s="472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</row>
    <row r="69" spans="1:22" ht="27" customHeight="1"/>
    <row r="73" spans="1:22" ht="33" customHeight="1"/>
    <row r="75" spans="1:22" s="173" customFormat="1" ht="36" customHeight="1"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</row>
    <row r="76" spans="1:22" ht="24" customHeight="1"/>
    <row r="77" spans="1:22" ht="0.75" hidden="1" customHeight="1"/>
    <row r="78" spans="1:22" s="172" customFormat="1" ht="28.5" customHeight="1"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</row>
    <row r="82" spans="1:5" s="24" customFormat="1">
      <c r="A82" s="174"/>
      <c r="B82" s="175"/>
      <c r="C82" s="175"/>
      <c r="D82" s="175"/>
      <c r="E82" s="175"/>
    </row>
    <row r="83" spans="1:5" s="24" customFormat="1" ht="24" customHeight="1">
      <c r="A83" s="174"/>
      <c r="B83" s="175"/>
      <c r="C83" s="175"/>
      <c r="D83" s="175"/>
      <c r="E83" s="175"/>
    </row>
    <row r="84" spans="1:5" s="24" customFormat="1">
      <c r="A84" s="174"/>
      <c r="B84" s="175"/>
      <c r="C84" s="175"/>
      <c r="D84" s="175"/>
      <c r="E84" s="175"/>
    </row>
    <row r="85" spans="1:5" s="24" customFormat="1" ht="24.75" customHeight="1">
      <c r="A85" s="174"/>
      <c r="B85" s="175"/>
      <c r="C85" s="175"/>
      <c r="D85" s="175"/>
      <c r="E85" s="175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Normal="100" workbookViewId="0">
      <selection activeCell="D80" sqref="D80"/>
    </sheetView>
  </sheetViews>
  <sheetFormatPr defaultColWidth="9.140625" defaultRowHeight="16.5"/>
  <cols>
    <col min="1" max="1" width="4.140625" style="84" customWidth="1"/>
    <col min="2" max="2" width="15.5703125" style="84" customWidth="1"/>
    <col min="3" max="3" width="10.85546875" style="84" customWidth="1"/>
    <col min="4" max="4" width="15.7109375" style="84" customWidth="1"/>
    <col min="5" max="5" width="13.42578125" style="84" customWidth="1"/>
    <col min="6" max="6" width="16.28515625" style="84" customWidth="1"/>
    <col min="7" max="7" width="11.42578125" style="84" customWidth="1"/>
    <col min="8" max="8" width="13.28515625" style="84" customWidth="1"/>
    <col min="9" max="9" width="14.85546875" style="84" customWidth="1"/>
    <col min="10" max="10" width="17.140625" style="84" customWidth="1"/>
    <col min="11" max="11" width="10.85546875" style="84" customWidth="1"/>
    <col min="12" max="12" width="12.85546875" style="84" customWidth="1"/>
    <col min="13" max="13" width="14.85546875" style="84" customWidth="1"/>
    <col min="14" max="14" width="12.7109375" style="84" customWidth="1"/>
    <col min="15" max="15" width="16.28515625" style="84" customWidth="1"/>
    <col min="16" max="16384" width="9.140625" style="84"/>
  </cols>
  <sheetData>
    <row r="1" spans="1:15" s="80" customFormat="1" ht="18.75" customHeight="1">
      <c r="A1" s="479" t="s">
        <v>152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s="80" customFormat="1" ht="21.75" customHeight="1">
      <c r="A2" s="480" t="str">
        <f>+'Ekamut-caxs'!A7</f>
        <v xml:space="preserve">«Երևանի հ․ 124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5" s="80" customFormat="1" ht="21" customHeight="1">
      <c r="A3" s="480" t="s">
        <v>199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</row>
    <row r="4" spans="1:15" ht="21" customHeight="1"/>
    <row r="5" spans="1:15" s="81" customFormat="1" ht="19.5" customHeight="1">
      <c r="A5" s="484" t="s">
        <v>200</v>
      </c>
      <c r="B5" s="486" t="s">
        <v>201</v>
      </c>
      <c r="C5" s="481" t="s">
        <v>202</v>
      </c>
      <c r="D5" s="482"/>
      <c r="E5" s="482"/>
      <c r="F5" s="483"/>
      <c r="G5" s="481" t="s">
        <v>203</v>
      </c>
      <c r="H5" s="482"/>
      <c r="I5" s="482"/>
      <c r="J5" s="483"/>
      <c r="K5" s="481" t="s">
        <v>204</v>
      </c>
      <c r="L5" s="482"/>
      <c r="M5" s="482"/>
      <c r="N5" s="482"/>
      <c r="O5" s="483"/>
    </row>
    <row r="6" spans="1:15" s="82" customFormat="1" ht="51" customHeight="1">
      <c r="A6" s="485"/>
      <c r="B6" s="487"/>
      <c r="C6" s="87" t="s">
        <v>205</v>
      </c>
      <c r="D6" s="88" t="s">
        <v>206</v>
      </c>
      <c r="E6" s="88" t="s">
        <v>207</v>
      </c>
      <c r="F6" s="89" t="s">
        <v>208</v>
      </c>
      <c r="G6" s="87" t="s">
        <v>209</v>
      </c>
      <c r="H6" s="88" t="s">
        <v>206</v>
      </c>
      <c r="I6" s="88" t="s">
        <v>210</v>
      </c>
      <c r="J6" s="89" t="s">
        <v>208</v>
      </c>
      <c r="K6" s="87" t="s">
        <v>205</v>
      </c>
      <c r="L6" s="88" t="s">
        <v>207</v>
      </c>
      <c r="M6" s="88" t="s">
        <v>211</v>
      </c>
      <c r="N6" s="143" t="s">
        <v>212</v>
      </c>
      <c r="O6" s="86" t="s">
        <v>213</v>
      </c>
    </row>
    <row r="7" spans="1:15" ht="19.5" customHeight="1">
      <c r="A7" s="90">
        <v>1</v>
      </c>
      <c r="B7" s="91" t="s">
        <v>214</v>
      </c>
      <c r="C7" s="92">
        <v>944</v>
      </c>
      <c r="D7" s="93">
        <v>138957.9</v>
      </c>
      <c r="E7" s="144">
        <v>1117</v>
      </c>
      <c r="F7" s="94">
        <f>IF((E7&lt;10000),E7*143.7,E7*107.1)</f>
        <v>160512.9</v>
      </c>
      <c r="G7" s="92">
        <v>946.3</v>
      </c>
      <c r="H7" s="95">
        <v>49596.32</v>
      </c>
      <c r="I7" s="144">
        <v>1173.5</v>
      </c>
      <c r="J7" s="94">
        <f>+I7*53.48</f>
        <v>62758.78</v>
      </c>
      <c r="K7" s="92">
        <v>30</v>
      </c>
      <c r="L7" s="145">
        <v>43.87</v>
      </c>
      <c r="M7" s="146">
        <f>+L7*200.42</f>
        <v>8792.4254000000001</v>
      </c>
      <c r="N7" s="147">
        <v>629.05999999999995</v>
      </c>
      <c r="O7" s="148">
        <f>+N7+M7</f>
        <v>9421.4853999999996</v>
      </c>
    </row>
    <row r="8" spans="1:15" ht="19.5" customHeight="1">
      <c r="A8" s="90">
        <v>2</v>
      </c>
      <c r="B8" s="91" t="s">
        <v>215</v>
      </c>
      <c r="C8" s="92">
        <v>791</v>
      </c>
      <c r="D8" s="95">
        <v>113666.7</v>
      </c>
      <c r="E8" s="92">
        <v>791</v>
      </c>
      <c r="F8" s="94">
        <f t="shared" ref="F8:F18" si="0">IF((E8&lt;10000),E8*143.7,E8*107.1)</f>
        <v>113666.7</v>
      </c>
      <c r="G8" s="92">
        <v>1043.1300000000001</v>
      </c>
      <c r="H8" s="95">
        <v>54580.89</v>
      </c>
      <c r="I8" s="92">
        <v>1043.1300000000001</v>
      </c>
      <c r="J8" s="94">
        <f t="shared" ref="J8:J18" si="1">+I8*53.48</f>
        <v>55786.592400000001</v>
      </c>
      <c r="K8" s="92">
        <v>30</v>
      </c>
      <c r="L8" s="92">
        <v>30</v>
      </c>
      <c r="M8" s="146">
        <f t="shared" ref="M8:M18" si="2">+L8*200.42</f>
        <v>6012.6</v>
      </c>
      <c r="N8" s="147">
        <f t="shared" ref="N8:N18" si="3">+L8*5.572</f>
        <v>167.16</v>
      </c>
      <c r="O8" s="148">
        <f t="shared" ref="O8:O18" si="4">+N8+M8</f>
        <v>6179.76</v>
      </c>
    </row>
    <row r="9" spans="1:15" ht="19.5" customHeight="1">
      <c r="A9" s="90">
        <v>3</v>
      </c>
      <c r="B9" s="91" t="s">
        <v>216</v>
      </c>
      <c r="C9" s="92">
        <v>772</v>
      </c>
      <c r="D9" s="95">
        <v>110936.4</v>
      </c>
      <c r="E9" s="92">
        <v>772</v>
      </c>
      <c r="F9" s="94">
        <f t="shared" si="0"/>
        <v>110936.4</v>
      </c>
      <c r="G9" s="92">
        <v>900.65</v>
      </c>
      <c r="H9" s="95">
        <v>47065.66</v>
      </c>
      <c r="I9" s="92">
        <v>900.65</v>
      </c>
      <c r="J9" s="94">
        <f t="shared" si="1"/>
        <v>48166.762000000002</v>
      </c>
      <c r="K9" s="92">
        <v>35</v>
      </c>
      <c r="L9" s="92">
        <v>35</v>
      </c>
      <c r="M9" s="146">
        <f t="shared" si="2"/>
        <v>7014.7</v>
      </c>
      <c r="N9" s="147">
        <f t="shared" si="3"/>
        <v>195.02</v>
      </c>
      <c r="O9" s="148">
        <f t="shared" si="4"/>
        <v>7209.72</v>
      </c>
    </row>
    <row r="10" spans="1:15" ht="19.5" customHeight="1">
      <c r="A10" s="90">
        <v>4</v>
      </c>
      <c r="B10" s="91" t="s">
        <v>217</v>
      </c>
      <c r="C10" s="92">
        <v>11</v>
      </c>
      <c r="D10" s="95">
        <v>1580.7</v>
      </c>
      <c r="E10" s="92">
        <v>11</v>
      </c>
      <c r="F10" s="94">
        <f t="shared" si="0"/>
        <v>1580.7</v>
      </c>
      <c r="G10" s="92">
        <v>866.22</v>
      </c>
      <c r="H10" s="95">
        <v>45132.25</v>
      </c>
      <c r="I10" s="92">
        <v>866.22</v>
      </c>
      <c r="J10" s="94">
        <f t="shared" si="1"/>
        <v>46325.445599999999</v>
      </c>
      <c r="K10" s="92"/>
      <c r="L10" s="92">
        <v>35</v>
      </c>
      <c r="M10" s="146">
        <f t="shared" si="2"/>
        <v>7014.7</v>
      </c>
      <c r="N10" s="147">
        <f t="shared" si="3"/>
        <v>195.02</v>
      </c>
      <c r="O10" s="148">
        <f t="shared" si="4"/>
        <v>7209.72</v>
      </c>
    </row>
    <row r="11" spans="1:15" ht="19.5" customHeight="1">
      <c r="A11" s="90">
        <v>5</v>
      </c>
      <c r="B11" s="91" t="s">
        <v>218</v>
      </c>
      <c r="C11" s="96"/>
      <c r="D11" s="97"/>
      <c r="E11" s="96"/>
      <c r="F11" s="94">
        <f t="shared" si="0"/>
        <v>0</v>
      </c>
      <c r="G11" s="92">
        <v>864.54</v>
      </c>
      <c r="H11" s="95">
        <v>44264.36</v>
      </c>
      <c r="I11" s="92">
        <v>864.54</v>
      </c>
      <c r="J11" s="94">
        <f t="shared" si="1"/>
        <v>46235.599199999997</v>
      </c>
      <c r="K11" s="92"/>
      <c r="L11" s="92">
        <v>50</v>
      </c>
      <c r="M11" s="146">
        <f t="shared" si="2"/>
        <v>10021</v>
      </c>
      <c r="N11" s="147">
        <f t="shared" si="3"/>
        <v>278.60000000000002</v>
      </c>
      <c r="O11" s="148">
        <f t="shared" si="4"/>
        <v>10299.6</v>
      </c>
    </row>
    <row r="12" spans="1:15" ht="19.5" customHeight="1">
      <c r="A12" s="90">
        <v>6</v>
      </c>
      <c r="B12" s="91" t="s">
        <v>219</v>
      </c>
      <c r="C12" s="96"/>
      <c r="D12" s="97"/>
      <c r="E12" s="96"/>
      <c r="F12" s="94">
        <f t="shared" si="0"/>
        <v>0</v>
      </c>
      <c r="G12" s="92">
        <v>769.91</v>
      </c>
      <c r="H12" s="95">
        <v>40344.99</v>
      </c>
      <c r="I12" s="92">
        <v>769.91</v>
      </c>
      <c r="J12" s="94">
        <f t="shared" si="1"/>
        <v>41174.786800000002</v>
      </c>
      <c r="K12" s="92">
        <v>60</v>
      </c>
      <c r="L12" s="92">
        <v>60</v>
      </c>
      <c r="M12" s="146">
        <f t="shared" si="2"/>
        <v>12025.2</v>
      </c>
      <c r="N12" s="147">
        <f t="shared" si="3"/>
        <v>334.32</v>
      </c>
      <c r="O12" s="148">
        <f t="shared" si="4"/>
        <v>12359.52</v>
      </c>
    </row>
    <row r="13" spans="1:15" ht="19.5" customHeight="1">
      <c r="A13" s="90">
        <v>7</v>
      </c>
      <c r="B13" s="91" t="s">
        <v>220</v>
      </c>
      <c r="C13" s="96">
        <v>2</v>
      </c>
      <c r="D13" s="97">
        <v>287.39999999999998</v>
      </c>
      <c r="E13" s="96"/>
      <c r="F13" s="94">
        <f t="shared" si="0"/>
        <v>0</v>
      </c>
      <c r="G13" s="92">
        <v>642.26</v>
      </c>
      <c r="H13" s="95">
        <v>33466.26</v>
      </c>
      <c r="I13" s="92">
        <v>642.26</v>
      </c>
      <c r="J13" s="94">
        <f t="shared" si="1"/>
        <v>34348.0648</v>
      </c>
      <c r="K13" s="92">
        <v>40</v>
      </c>
      <c r="L13" s="92">
        <v>40</v>
      </c>
      <c r="M13" s="146">
        <f t="shared" si="2"/>
        <v>8016.8</v>
      </c>
      <c r="N13" s="147">
        <f t="shared" si="3"/>
        <v>222.88</v>
      </c>
      <c r="O13" s="148">
        <f t="shared" si="4"/>
        <v>8239.68</v>
      </c>
    </row>
    <row r="14" spans="1:15" ht="19.5" customHeight="1">
      <c r="A14" s="90">
        <v>8</v>
      </c>
      <c r="B14" s="98" t="s">
        <v>221</v>
      </c>
      <c r="C14" s="96"/>
      <c r="D14" s="97"/>
      <c r="E14" s="96"/>
      <c r="F14" s="94">
        <f t="shared" si="0"/>
        <v>0</v>
      </c>
      <c r="G14" s="92">
        <v>699.12</v>
      </c>
      <c r="H14" s="95">
        <v>36487.839999999997</v>
      </c>
      <c r="I14" s="92">
        <v>699.12</v>
      </c>
      <c r="J14" s="94">
        <f t="shared" si="1"/>
        <v>37388.937599999997</v>
      </c>
      <c r="K14" s="92">
        <v>60</v>
      </c>
      <c r="L14" s="92">
        <v>60</v>
      </c>
      <c r="M14" s="146">
        <f t="shared" si="2"/>
        <v>12025.2</v>
      </c>
      <c r="N14" s="147">
        <f t="shared" si="3"/>
        <v>334.32</v>
      </c>
      <c r="O14" s="148">
        <f t="shared" si="4"/>
        <v>12359.52</v>
      </c>
    </row>
    <row r="15" spans="1:15" ht="19.5" customHeight="1">
      <c r="A15" s="90">
        <v>9</v>
      </c>
      <c r="B15" s="98" t="s">
        <v>222</v>
      </c>
      <c r="C15" s="96"/>
      <c r="D15" s="97"/>
      <c r="E15" s="96"/>
      <c r="F15" s="94">
        <f t="shared" si="0"/>
        <v>0</v>
      </c>
      <c r="G15" s="92">
        <v>816</v>
      </c>
      <c r="H15" s="95">
        <v>42774.53</v>
      </c>
      <c r="I15" s="92">
        <v>816</v>
      </c>
      <c r="J15" s="94">
        <f t="shared" si="1"/>
        <v>43639.68</v>
      </c>
      <c r="K15" s="92">
        <v>51</v>
      </c>
      <c r="L15" s="92">
        <v>51</v>
      </c>
      <c r="M15" s="146">
        <f t="shared" si="2"/>
        <v>10221.42</v>
      </c>
      <c r="N15" s="147">
        <f t="shared" si="3"/>
        <v>284.17200000000003</v>
      </c>
      <c r="O15" s="148">
        <f t="shared" si="4"/>
        <v>10505.592000000001</v>
      </c>
    </row>
    <row r="16" spans="1:15" ht="19.5" customHeight="1">
      <c r="A16" s="90">
        <v>10</v>
      </c>
      <c r="B16" s="98" t="s">
        <v>223</v>
      </c>
      <c r="C16" s="96"/>
      <c r="D16" s="97"/>
      <c r="E16" s="96"/>
      <c r="F16" s="94">
        <f t="shared" si="0"/>
        <v>0</v>
      </c>
      <c r="G16" s="96">
        <v>1250.98</v>
      </c>
      <c r="H16" s="95">
        <v>65428.21</v>
      </c>
      <c r="I16" s="96">
        <v>1250.98</v>
      </c>
      <c r="J16" s="94">
        <f t="shared" si="1"/>
        <v>66902.410399999993</v>
      </c>
      <c r="K16" s="92">
        <v>44</v>
      </c>
      <c r="L16" s="92">
        <v>44</v>
      </c>
      <c r="M16" s="146">
        <f t="shared" si="2"/>
        <v>8818.48</v>
      </c>
      <c r="N16" s="147">
        <f t="shared" si="3"/>
        <v>245.16800000000001</v>
      </c>
      <c r="O16" s="148">
        <f t="shared" si="4"/>
        <v>9063.6479999999992</v>
      </c>
    </row>
    <row r="17" spans="1:21" ht="19.5" customHeight="1">
      <c r="A17" s="90">
        <v>11</v>
      </c>
      <c r="B17" s="98" t="s">
        <v>224</v>
      </c>
      <c r="C17" s="96">
        <v>687</v>
      </c>
      <c r="D17" s="99">
        <v>98721.9</v>
      </c>
      <c r="E17" s="96">
        <v>687</v>
      </c>
      <c r="F17" s="94">
        <f t="shared" si="0"/>
        <v>98721.9</v>
      </c>
      <c r="G17" s="96">
        <v>1145.53</v>
      </c>
      <c r="H17" s="100">
        <v>59866.34</v>
      </c>
      <c r="I17" s="96">
        <v>1145.53</v>
      </c>
      <c r="J17" s="94">
        <f t="shared" si="1"/>
        <v>61262.9444</v>
      </c>
      <c r="K17" s="96">
        <v>41</v>
      </c>
      <c r="L17" s="96">
        <v>41</v>
      </c>
      <c r="M17" s="146">
        <f t="shared" si="2"/>
        <v>8217.2199999999993</v>
      </c>
      <c r="N17" s="147">
        <f t="shared" si="3"/>
        <v>228.452</v>
      </c>
      <c r="O17" s="148">
        <f t="shared" si="4"/>
        <v>8445.6720000000005</v>
      </c>
    </row>
    <row r="18" spans="1:21" ht="19.5" customHeight="1">
      <c r="A18" s="90">
        <v>12</v>
      </c>
      <c r="B18" s="98" t="s">
        <v>225</v>
      </c>
      <c r="C18" s="96">
        <v>1081</v>
      </c>
      <c r="D18" s="99">
        <v>155339.70000000001</v>
      </c>
      <c r="E18" s="96">
        <v>1081</v>
      </c>
      <c r="F18" s="94">
        <f t="shared" si="0"/>
        <v>155339.70000000001</v>
      </c>
      <c r="G18" s="96">
        <v>1039.1600000000001</v>
      </c>
      <c r="H18" s="100">
        <v>54364.78</v>
      </c>
      <c r="I18" s="96">
        <v>1039.1600000000001</v>
      </c>
      <c r="J18" s="94">
        <f t="shared" si="1"/>
        <v>55574.2768</v>
      </c>
      <c r="K18" s="96">
        <v>41</v>
      </c>
      <c r="L18" s="96">
        <v>41</v>
      </c>
      <c r="M18" s="146">
        <f t="shared" si="2"/>
        <v>8217.2199999999993</v>
      </c>
      <c r="N18" s="147">
        <f t="shared" si="3"/>
        <v>228.452</v>
      </c>
      <c r="O18" s="148">
        <f t="shared" si="4"/>
        <v>8445.6720000000005</v>
      </c>
    </row>
    <row r="19" spans="1:21" ht="32.25" customHeight="1">
      <c r="A19" s="101"/>
      <c r="B19" s="102" t="s">
        <v>226</v>
      </c>
      <c r="C19" s="103">
        <f t="shared" ref="C19:H19" si="5">SUM(C7:C18)</f>
        <v>4288</v>
      </c>
      <c r="D19" s="104">
        <f t="shared" si="5"/>
        <v>619490.69999999995</v>
      </c>
      <c r="E19" s="105">
        <f t="shared" si="5"/>
        <v>4459</v>
      </c>
      <c r="F19" s="106">
        <f t="shared" si="5"/>
        <v>640758.30000000005</v>
      </c>
      <c r="G19" s="107">
        <f t="shared" si="5"/>
        <v>10983.8</v>
      </c>
      <c r="H19" s="108">
        <f t="shared" si="5"/>
        <v>573372.43000000005</v>
      </c>
      <c r="I19" s="105">
        <f t="shared" ref="I19:O19" si="6">SUM(I7:I18)</f>
        <v>11211</v>
      </c>
      <c r="J19" s="106">
        <f t="shared" si="6"/>
        <v>599564.28</v>
      </c>
      <c r="K19" s="103">
        <f t="shared" si="6"/>
        <v>432</v>
      </c>
      <c r="L19" s="105">
        <f t="shared" si="6"/>
        <v>530.87</v>
      </c>
      <c r="M19" s="104">
        <f t="shared" si="6"/>
        <v>106396.9654</v>
      </c>
      <c r="N19" s="149">
        <f t="shared" si="6"/>
        <v>3342.6240000000007</v>
      </c>
      <c r="O19" s="106">
        <f t="shared" si="6"/>
        <v>109739.58940000001</v>
      </c>
    </row>
    <row r="20" spans="1:21" ht="21.75" customHeight="1">
      <c r="B20" s="83"/>
      <c r="C20" s="109"/>
      <c r="D20" s="110"/>
      <c r="E20" s="109"/>
      <c r="F20" s="110">
        <f>ROUND(F19/1000,1)</f>
        <v>640.79999999999995</v>
      </c>
      <c r="G20" s="110"/>
      <c r="H20" s="110"/>
      <c r="I20" s="110"/>
      <c r="J20" s="110">
        <f>ROUND(J19/1000,1)</f>
        <v>599.6</v>
      </c>
      <c r="K20" s="109"/>
      <c r="L20" s="109"/>
      <c r="M20" s="110">
        <f>ROUND(M19/1000,1)</f>
        <v>106.4</v>
      </c>
      <c r="N20" s="110">
        <f t="shared" ref="N20:O20" si="7">ROUND(N19/1000,1)</f>
        <v>3.3</v>
      </c>
      <c r="O20" s="110">
        <f t="shared" si="7"/>
        <v>109.7</v>
      </c>
      <c r="U20"/>
    </row>
    <row r="21" spans="1:21" ht="33.75" customHeight="1">
      <c r="B21" s="488" t="s">
        <v>227</v>
      </c>
      <c r="C21" s="488"/>
      <c r="D21" s="488"/>
      <c r="E21" s="111"/>
      <c r="F21" s="112"/>
      <c r="H21" s="111"/>
      <c r="M21" s="110"/>
    </row>
    <row r="22" spans="1:21" s="80" customFormat="1" ht="42.75" customHeight="1">
      <c r="A22" s="113"/>
      <c r="B22" s="114" t="s">
        <v>228</v>
      </c>
      <c r="C22" s="113" t="s">
        <v>229</v>
      </c>
      <c r="D22" s="115" t="s">
        <v>230</v>
      </c>
      <c r="E22" s="115" t="s">
        <v>230</v>
      </c>
      <c r="F22" s="116" t="s">
        <v>230</v>
      </c>
      <c r="G22" s="115" t="s">
        <v>229</v>
      </c>
      <c r="H22" s="115" t="s">
        <v>230</v>
      </c>
      <c r="I22" s="115" t="s">
        <v>230</v>
      </c>
      <c r="J22" s="150" t="s">
        <v>230</v>
      </c>
      <c r="K22" s="115" t="s">
        <v>229</v>
      </c>
      <c r="L22" s="115" t="s">
        <v>230</v>
      </c>
      <c r="M22" s="151" t="s">
        <v>230</v>
      </c>
      <c r="N22" s="113" t="s">
        <v>230</v>
      </c>
      <c r="O22" s="150" t="s">
        <v>230</v>
      </c>
    </row>
    <row r="23" spans="1:21" ht="23.25" customHeight="1">
      <c r="A23" s="117">
        <v>1</v>
      </c>
      <c r="B23" s="118"/>
      <c r="C23" s="119"/>
      <c r="D23" s="120" t="s">
        <v>230</v>
      </c>
      <c r="E23" s="120" t="s">
        <v>230</v>
      </c>
      <c r="F23" s="121"/>
      <c r="G23" s="119"/>
      <c r="H23" s="120" t="s">
        <v>230</v>
      </c>
      <c r="I23" s="120" t="s">
        <v>230</v>
      </c>
      <c r="J23" s="152"/>
      <c r="K23" s="119"/>
      <c r="L23" s="120" t="s">
        <v>230</v>
      </c>
      <c r="M23" s="153"/>
      <c r="N23" s="154" t="s">
        <v>230</v>
      </c>
      <c r="O23" s="155" t="s">
        <v>230</v>
      </c>
    </row>
    <row r="24" spans="1:21" ht="23.25" customHeight="1">
      <c r="A24" s="117">
        <v>2</v>
      </c>
      <c r="B24" s="118"/>
      <c r="C24" s="119"/>
      <c r="D24" s="120" t="s">
        <v>230</v>
      </c>
      <c r="E24" s="120" t="s">
        <v>230</v>
      </c>
      <c r="F24" s="121"/>
      <c r="G24" s="119"/>
      <c r="H24" s="120" t="s">
        <v>230</v>
      </c>
      <c r="I24" s="120" t="s">
        <v>230</v>
      </c>
      <c r="J24" s="152"/>
      <c r="K24" s="119"/>
      <c r="L24" s="120" t="s">
        <v>230</v>
      </c>
      <c r="M24" s="153"/>
      <c r="N24" s="154" t="s">
        <v>230</v>
      </c>
      <c r="O24" s="155" t="s">
        <v>230</v>
      </c>
    </row>
    <row r="25" spans="1:21" s="82" customFormat="1" ht="23.25" customHeight="1">
      <c r="A25" s="90">
        <v>3</v>
      </c>
      <c r="B25" s="122"/>
      <c r="C25" s="123"/>
      <c r="D25" s="124" t="s">
        <v>230</v>
      </c>
      <c r="E25" s="124" t="s">
        <v>230</v>
      </c>
      <c r="F25" s="125"/>
      <c r="G25" s="123"/>
      <c r="H25" s="124" t="s">
        <v>230</v>
      </c>
      <c r="I25" s="124" t="s">
        <v>230</v>
      </c>
      <c r="J25" s="125"/>
      <c r="K25" s="123"/>
      <c r="L25" s="124" t="s">
        <v>230</v>
      </c>
      <c r="M25" s="156"/>
      <c r="N25" s="157" t="s">
        <v>230</v>
      </c>
      <c r="O25" s="158" t="s">
        <v>230</v>
      </c>
    </row>
    <row r="26" spans="1:21" s="80" customFormat="1" ht="24" customHeight="1">
      <c r="A26" s="126"/>
      <c r="B26" s="127" t="s">
        <v>190</v>
      </c>
      <c r="C26" s="128" t="s">
        <v>230</v>
      </c>
      <c r="D26" s="129" t="s">
        <v>230</v>
      </c>
      <c r="E26" s="129" t="s">
        <v>230</v>
      </c>
      <c r="F26" s="130">
        <f>SUM(F23:F25)</f>
        <v>0</v>
      </c>
      <c r="G26" s="128" t="s">
        <v>230</v>
      </c>
      <c r="H26" s="129" t="s">
        <v>230</v>
      </c>
      <c r="I26" s="129" t="s">
        <v>230</v>
      </c>
      <c r="J26" s="130">
        <f>SUM(J23:J25)</f>
        <v>0</v>
      </c>
      <c r="K26" s="128" t="s">
        <v>230</v>
      </c>
      <c r="L26" s="129" t="s">
        <v>230</v>
      </c>
      <c r="M26" s="159">
        <f>SUM(M23:M25)</f>
        <v>0</v>
      </c>
      <c r="N26" s="126" t="s">
        <v>230</v>
      </c>
      <c r="O26" s="160" t="s">
        <v>230</v>
      </c>
    </row>
    <row r="27" spans="1:21" s="80" customFormat="1" ht="27" customHeight="1">
      <c r="A27" s="131"/>
      <c r="B27" s="132" t="s">
        <v>231</v>
      </c>
      <c r="C27" s="133"/>
      <c r="D27" s="134" t="s">
        <v>230</v>
      </c>
      <c r="E27" s="134" t="s">
        <v>230</v>
      </c>
      <c r="F27" s="135">
        <f>+F20-F26</f>
        <v>640.79999999999995</v>
      </c>
      <c r="G27" s="133" t="s">
        <v>230</v>
      </c>
      <c r="H27" s="134" t="s">
        <v>230</v>
      </c>
      <c r="I27" s="134" t="s">
        <v>230</v>
      </c>
      <c r="J27" s="135">
        <f>J20-J26</f>
        <v>599.6</v>
      </c>
      <c r="K27" s="133" t="s">
        <v>230</v>
      </c>
      <c r="L27" s="134" t="s">
        <v>230</v>
      </c>
      <c r="M27" s="161">
        <f>M20-M26</f>
        <v>106.4</v>
      </c>
      <c r="N27" s="131" t="s">
        <v>230</v>
      </c>
      <c r="O27" s="135">
        <f>+O20-M26</f>
        <v>109.7</v>
      </c>
    </row>
    <row r="28" spans="1:21" s="80" customFormat="1" ht="25.5" customHeight="1">
      <c r="B28" s="136"/>
      <c r="F28" s="110"/>
      <c r="J28" s="162" t="s">
        <v>232</v>
      </c>
      <c r="K28" s="163"/>
      <c r="L28" s="163"/>
      <c r="M28" s="164">
        <f>+F26+J26+M26</f>
        <v>0</v>
      </c>
    </row>
    <row r="29" spans="1:21" s="80" customFormat="1" ht="20.25" customHeight="1">
      <c r="B29" s="136"/>
      <c r="F29" s="110"/>
      <c r="M29" s="110"/>
    </row>
    <row r="30" spans="1:21" s="83" customFormat="1" ht="25.5" customHeight="1">
      <c r="B30" s="85"/>
      <c r="C30" s="480" t="s">
        <v>78</v>
      </c>
      <c r="D30" s="480"/>
      <c r="E30" s="85"/>
      <c r="F30" s="85"/>
      <c r="G30" s="489"/>
      <c r="H30" s="489"/>
      <c r="I30" s="165"/>
      <c r="J30" s="477" t="s">
        <v>289</v>
      </c>
      <c r="K30" s="477"/>
      <c r="M30" s="112"/>
    </row>
    <row r="31" spans="1:21" s="80" customFormat="1">
      <c r="C31" s="137"/>
      <c r="D31" s="137"/>
      <c r="E31" s="138"/>
      <c r="F31" s="138"/>
      <c r="G31" s="478" t="s">
        <v>233</v>
      </c>
      <c r="H31" s="478"/>
      <c r="I31" s="166"/>
      <c r="J31" s="478" t="s">
        <v>234</v>
      </c>
      <c r="K31" s="478"/>
    </row>
    <row r="32" spans="1:21" s="83" customFormat="1" ht="23.25" customHeight="1">
      <c r="B32" s="85"/>
      <c r="C32" s="139" t="s">
        <v>80</v>
      </c>
      <c r="D32" s="139"/>
      <c r="E32" s="85"/>
      <c r="F32" s="85"/>
      <c r="G32" s="477"/>
      <c r="H32" s="477"/>
      <c r="I32" s="167"/>
      <c r="J32" s="477" t="s">
        <v>291</v>
      </c>
      <c r="K32" s="477"/>
    </row>
    <row r="33" spans="3:13" s="80" customFormat="1">
      <c r="C33" s="111"/>
      <c r="D33" s="111"/>
      <c r="G33" s="478" t="s">
        <v>233</v>
      </c>
      <c r="H33" s="478"/>
      <c r="I33" s="166"/>
      <c r="J33" s="478" t="s">
        <v>234</v>
      </c>
      <c r="K33" s="478"/>
    </row>
    <row r="34" spans="3:13">
      <c r="F34" s="140" t="s">
        <v>143</v>
      </c>
    </row>
    <row r="35" spans="3:13" ht="16.5" customHeight="1">
      <c r="C35" s="141" t="s">
        <v>235</v>
      </c>
      <c r="D35" s="141"/>
      <c r="E35" s="141" t="s">
        <v>236</v>
      </c>
      <c r="F35" s="141" t="s">
        <v>237</v>
      </c>
      <c r="I35" s="168" t="s">
        <v>238</v>
      </c>
      <c r="J35" s="142" t="s">
        <v>239</v>
      </c>
      <c r="K35" s="142"/>
      <c r="L35" s="142" t="s">
        <v>240</v>
      </c>
      <c r="M35" s="142" t="s">
        <v>241</v>
      </c>
    </row>
    <row r="36" spans="3:13" ht="16.5" customHeight="1">
      <c r="C36" s="141" t="s">
        <v>242</v>
      </c>
      <c r="D36" s="141"/>
      <c r="E36" s="141" t="s">
        <v>236</v>
      </c>
      <c r="F36" s="141" t="s">
        <v>243</v>
      </c>
      <c r="I36" s="490" t="s">
        <v>244</v>
      </c>
      <c r="J36" s="490"/>
      <c r="K36" s="142"/>
      <c r="L36" s="490"/>
      <c r="M36" s="490"/>
    </row>
    <row r="37" spans="3:13">
      <c r="C37" s="141"/>
      <c r="D37" s="141"/>
      <c r="E37" s="490" t="s">
        <v>245</v>
      </c>
      <c r="F37" s="490"/>
      <c r="I37" s="490"/>
      <c r="J37" s="490"/>
      <c r="K37" s="142"/>
      <c r="L37" s="490"/>
      <c r="M37" s="490"/>
    </row>
    <row r="38" spans="3:13">
      <c r="C38" s="141"/>
      <c r="D38" s="141"/>
      <c r="E38" s="490"/>
      <c r="F38" s="490"/>
    </row>
  </sheetData>
  <mergeCells count="21">
    <mergeCell ref="E37:F38"/>
    <mergeCell ref="I36:J37"/>
    <mergeCell ref="L36:M37"/>
    <mergeCell ref="G32:H32"/>
    <mergeCell ref="J32:K32"/>
    <mergeCell ref="G33:H33"/>
    <mergeCell ref="J33:K33"/>
    <mergeCell ref="J30:K30"/>
    <mergeCell ref="G31:H31"/>
    <mergeCell ref="J31:K31"/>
    <mergeCell ref="A1:O1"/>
    <mergeCell ref="A2:O2"/>
    <mergeCell ref="A3:O3"/>
    <mergeCell ref="C5:F5"/>
    <mergeCell ref="G5:J5"/>
    <mergeCell ref="K5:O5"/>
    <mergeCell ref="A5:A6"/>
    <mergeCell ref="B5:B6"/>
    <mergeCell ref="B21:D21"/>
    <mergeCell ref="C30:D30"/>
    <mergeCell ref="G30:H30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Normal="100" workbookViewId="0">
      <selection activeCell="D80" sqref="D80"/>
    </sheetView>
  </sheetViews>
  <sheetFormatPr defaultColWidth="9" defaultRowHeight="13.5"/>
  <cols>
    <col min="1" max="1" width="4.5703125" style="24" customWidth="1"/>
    <col min="2" max="2" width="26.42578125" style="24" customWidth="1"/>
    <col min="3" max="3" width="13.85546875" style="24" customWidth="1"/>
    <col min="4" max="4" width="16.5703125" style="24" customWidth="1"/>
    <col min="5" max="5" width="14.7109375" style="24" customWidth="1"/>
    <col min="6" max="6" width="13.140625" style="24" customWidth="1"/>
    <col min="7" max="8" width="12.28515625" style="24" customWidth="1"/>
    <col min="9" max="9" width="14.42578125" style="24" customWidth="1"/>
    <col min="10" max="10" width="15.28515625" style="24" customWidth="1"/>
    <col min="11" max="11" width="13.28515625" style="24" customWidth="1"/>
    <col min="12" max="12" width="15.140625" style="24" customWidth="1"/>
    <col min="13" max="13" width="18.42578125" style="24" customWidth="1"/>
    <col min="14" max="259" width="9.140625" style="24"/>
    <col min="260" max="260" width="4.5703125" style="24" customWidth="1"/>
    <col min="261" max="261" width="20.5703125" style="24" customWidth="1"/>
    <col min="262" max="262" width="14.42578125" style="24" customWidth="1"/>
    <col min="263" max="263" width="16.5703125" style="24" customWidth="1"/>
    <col min="264" max="264" width="12.42578125" style="24" customWidth="1"/>
    <col min="265" max="265" width="13.7109375" style="24" customWidth="1"/>
    <col min="266" max="266" width="14.7109375" style="24" customWidth="1"/>
    <col min="267" max="267" width="13.42578125" style="24" customWidth="1"/>
    <col min="268" max="268" width="16.5703125" style="24" customWidth="1"/>
    <col min="269" max="515" width="9.140625" style="24"/>
    <col min="516" max="516" width="4.5703125" style="24" customWidth="1"/>
    <col min="517" max="517" width="20.5703125" style="24" customWidth="1"/>
    <col min="518" max="518" width="14.42578125" style="24" customWidth="1"/>
    <col min="519" max="519" width="16.5703125" style="24" customWidth="1"/>
    <col min="520" max="520" width="12.42578125" style="24" customWidth="1"/>
    <col min="521" max="521" width="13.7109375" style="24" customWidth="1"/>
    <col min="522" max="522" width="14.7109375" style="24" customWidth="1"/>
    <col min="523" max="523" width="13.42578125" style="24" customWidth="1"/>
    <col min="524" max="524" width="16.5703125" style="24" customWidth="1"/>
    <col min="525" max="771" width="9.140625" style="24"/>
    <col min="772" max="772" width="4.5703125" style="24" customWidth="1"/>
    <col min="773" max="773" width="20.5703125" style="24" customWidth="1"/>
    <col min="774" max="774" width="14.42578125" style="24" customWidth="1"/>
    <col min="775" max="775" width="16.5703125" style="24" customWidth="1"/>
    <col min="776" max="776" width="12.42578125" style="24" customWidth="1"/>
    <col min="777" max="777" width="13.7109375" style="24" customWidth="1"/>
    <col min="778" max="778" width="14.7109375" style="24" customWidth="1"/>
    <col min="779" max="779" width="13.42578125" style="24" customWidth="1"/>
    <col min="780" max="780" width="16.5703125" style="24" customWidth="1"/>
    <col min="781" max="1027" width="9.140625" style="24"/>
    <col min="1028" max="1028" width="4.5703125" style="24" customWidth="1"/>
    <col min="1029" max="1029" width="20.5703125" style="24" customWidth="1"/>
    <col min="1030" max="1030" width="14.42578125" style="24" customWidth="1"/>
    <col min="1031" max="1031" width="16.5703125" style="24" customWidth="1"/>
    <col min="1032" max="1032" width="12.42578125" style="24" customWidth="1"/>
    <col min="1033" max="1033" width="13.7109375" style="24" customWidth="1"/>
    <col min="1034" max="1034" width="14.7109375" style="24" customWidth="1"/>
    <col min="1035" max="1035" width="13.42578125" style="24" customWidth="1"/>
    <col min="1036" max="1036" width="16.5703125" style="24" customWidth="1"/>
    <col min="1037" max="1283" width="9.140625" style="24"/>
    <col min="1284" max="1284" width="4.5703125" style="24" customWidth="1"/>
    <col min="1285" max="1285" width="20.5703125" style="24" customWidth="1"/>
    <col min="1286" max="1286" width="14.42578125" style="24" customWidth="1"/>
    <col min="1287" max="1287" width="16.5703125" style="24" customWidth="1"/>
    <col min="1288" max="1288" width="12.42578125" style="24" customWidth="1"/>
    <col min="1289" max="1289" width="13.7109375" style="24" customWidth="1"/>
    <col min="1290" max="1290" width="14.7109375" style="24" customWidth="1"/>
    <col min="1291" max="1291" width="13.42578125" style="24" customWidth="1"/>
    <col min="1292" max="1292" width="16.5703125" style="24" customWidth="1"/>
    <col min="1293" max="1539" width="9.140625" style="24"/>
    <col min="1540" max="1540" width="4.5703125" style="24" customWidth="1"/>
    <col min="1541" max="1541" width="20.5703125" style="24" customWidth="1"/>
    <col min="1542" max="1542" width="14.42578125" style="24" customWidth="1"/>
    <col min="1543" max="1543" width="16.5703125" style="24" customWidth="1"/>
    <col min="1544" max="1544" width="12.42578125" style="24" customWidth="1"/>
    <col min="1545" max="1545" width="13.7109375" style="24" customWidth="1"/>
    <col min="1546" max="1546" width="14.7109375" style="24" customWidth="1"/>
    <col min="1547" max="1547" width="13.42578125" style="24" customWidth="1"/>
    <col min="1548" max="1548" width="16.5703125" style="24" customWidth="1"/>
    <col min="1549" max="1795" width="9.140625" style="24"/>
    <col min="1796" max="1796" width="4.5703125" style="24" customWidth="1"/>
    <col min="1797" max="1797" width="20.5703125" style="24" customWidth="1"/>
    <col min="1798" max="1798" width="14.42578125" style="24" customWidth="1"/>
    <col min="1799" max="1799" width="16.5703125" style="24" customWidth="1"/>
    <col min="1800" max="1800" width="12.42578125" style="24" customWidth="1"/>
    <col min="1801" max="1801" width="13.7109375" style="24" customWidth="1"/>
    <col min="1802" max="1802" width="14.7109375" style="24" customWidth="1"/>
    <col min="1803" max="1803" width="13.42578125" style="24" customWidth="1"/>
    <col min="1804" max="1804" width="16.5703125" style="24" customWidth="1"/>
    <col min="1805" max="2051" width="9.140625" style="24"/>
    <col min="2052" max="2052" width="4.5703125" style="24" customWidth="1"/>
    <col min="2053" max="2053" width="20.5703125" style="24" customWidth="1"/>
    <col min="2054" max="2054" width="14.42578125" style="24" customWidth="1"/>
    <col min="2055" max="2055" width="16.5703125" style="24" customWidth="1"/>
    <col min="2056" max="2056" width="12.42578125" style="24" customWidth="1"/>
    <col min="2057" max="2057" width="13.7109375" style="24" customWidth="1"/>
    <col min="2058" max="2058" width="14.7109375" style="24" customWidth="1"/>
    <col min="2059" max="2059" width="13.42578125" style="24" customWidth="1"/>
    <col min="2060" max="2060" width="16.5703125" style="24" customWidth="1"/>
    <col min="2061" max="2307" width="9.140625" style="24"/>
    <col min="2308" max="2308" width="4.5703125" style="24" customWidth="1"/>
    <col min="2309" max="2309" width="20.5703125" style="24" customWidth="1"/>
    <col min="2310" max="2310" width="14.42578125" style="24" customWidth="1"/>
    <col min="2311" max="2311" width="16.5703125" style="24" customWidth="1"/>
    <col min="2312" max="2312" width="12.42578125" style="24" customWidth="1"/>
    <col min="2313" max="2313" width="13.7109375" style="24" customWidth="1"/>
    <col min="2314" max="2314" width="14.7109375" style="24" customWidth="1"/>
    <col min="2315" max="2315" width="13.42578125" style="24" customWidth="1"/>
    <col min="2316" max="2316" width="16.5703125" style="24" customWidth="1"/>
    <col min="2317" max="2563" width="9.140625" style="24"/>
    <col min="2564" max="2564" width="4.5703125" style="24" customWidth="1"/>
    <col min="2565" max="2565" width="20.5703125" style="24" customWidth="1"/>
    <col min="2566" max="2566" width="14.42578125" style="24" customWidth="1"/>
    <col min="2567" max="2567" width="16.5703125" style="24" customWidth="1"/>
    <col min="2568" max="2568" width="12.42578125" style="24" customWidth="1"/>
    <col min="2569" max="2569" width="13.7109375" style="24" customWidth="1"/>
    <col min="2570" max="2570" width="14.7109375" style="24" customWidth="1"/>
    <col min="2571" max="2571" width="13.42578125" style="24" customWidth="1"/>
    <col min="2572" max="2572" width="16.5703125" style="24" customWidth="1"/>
    <col min="2573" max="2819" width="9.140625" style="24"/>
    <col min="2820" max="2820" width="4.5703125" style="24" customWidth="1"/>
    <col min="2821" max="2821" width="20.5703125" style="24" customWidth="1"/>
    <col min="2822" max="2822" width="14.42578125" style="24" customWidth="1"/>
    <col min="2823" max="2823" width="16.5703125" style="24" customWidth="1"/>
    <col min="2824" max="2824" width="12.42578125" style="24" customWidth="1"/>
    <col min="2825" max="2825" width="13.7109375" style="24" customWidth="1"/>
    <col min="2826" max="2826" width="14.7109375" style="24" customWidth="1"/>
    <col min="2827" max="2827" width="13.42578125" style="24" customWidth="1"/>
    <col min="2828" max="2828" width="16.5703125" style="24" customWidth="1"/>
    <col min="2829" max="3075" width="9.140625" style="24"/>
    <col min="3076" max="3076" width="4.5703125" style="24" customWidth="1"/>
    <col min="3077" max="3077" width="20.5703125" style="24" customWidth="1"/>
    <col min="3078" max="3078" width="14.42578125" style="24" customWidth="1"/>
    <col min="3079" max="3079" width="16.5703125" style="24" customWidth="1"/>
    <col min="3080" max="3080" width="12.42578125" style="24" customWidth="1"/>
    <col min="3081" max="3081" width="13.7109375" style="24" customWidth="1"/>
    <col min="3082" max="3082" width="14.7109375" style="24" customWidth="1"/>
    <col min="3083" max="3083" width="13.42578125" style="24" customWidth="1"/>
    <col min="3084" max="3084" width="16.5703125" style="24" customWidth="1"/>
    <col min="3085" max="3331" width="9.140625" style="24"/>
    <col min="3332" max="3332" width="4.5703125" style="24" customWidth="1"/>
    <col min="3333" max="3333" width="20.5703125" style="24" customWidth="1"/>
    <col min="3334" max="3334" width="14.42578125" style="24" customWidth="1"/>
    <col min="3335" max="3335" width="16.5703125" style="24" customWidth="1"/>
    <col min="3336" max="3336" width="12.42578125" style="24" customWidth="1"/>
    <col min="3337" max="3337" width="13.7109375" style="24" customWidth="1"/>
    <col min="3338" max="3338" width="14.7109375" style="24" customWidth="1"/>
    <col min="3339" max="3339" width="13.42578125" style="24" customWidth="1"/>
    <col min="3340" max="3340" width="16.5703125" style="24" customWidth="1"/>
    <col min="3341" max="3587" width="9.140625" style="24"/>
    <col min="3588" max="3588" width="4.5703125" style="24" customWidth="1"/>
    <col min="3589" max="3589" width="20.5703125" style="24" customWidth="1"/>
    <col min="3590" max="3590" width="14.42578125" style="24" customWidth="1"/>
    <col min="3591" max="3591" width="16.5703125" style="24" customWidth="1"/>
    <col min="3592" max="3592" width="12.42578125" style="24" customWidth="1"/>
    <col min="3593" max="3593" width="13.7109375" style="24" customWidth="1"/>
    <col min="3594" max="3594" width="14.7109375" style="24" customWidth="1"/>
    <col min="3595" max="3595" width="13.42578125" style="24" customWidth="1"/>
    <col min="3596" max="3596" width="16.5703125" style="24" customWidth="1"/>
    <col min="3597" max="3843" width="9.140625" style="24"/>
    <col min="3844" max="3844" width="4.5703125" style="24" customWidth="1"/>
    <col min="3845" max="3845" width="20.5703125" style="24" customWidth="1"/>
    <col min="3846" max="3846" width="14.42578125" style="24" customWidth="1"/>
    <col min="3847" max="3847" width="16.5703125" style="24" customWidth="1"/>
    <col min="3848" max="3848" width="12.42578125" style="24" customWidth="1"/>
    <col min="3849" max="3849" width="13.7109375" style="24" customWidth="1"/>
    <col min="3850" max="3850" width="14.7109375" style="24" customWidth="1"/>
    <col min="3851" max="3851" width="13.42578125" style="24" customWidth="1"/>
    <col min="3852" max="3852" width="16.5703125" style="24" customWidth="1"/>
    <col min="3853" max="4099" width="9.140625" style="24"/>
    <col min="4100" max="4100" width="4.5703125" style="24" customWidth="1"/>
    <col min="4101" max="4101" width="20.5703125" style="24" customWidth="1"/>
    <col min="4102" max="4102" width="14.42578125" style="24" customWidth="1"/>
    <col min="4103" max="4103" width="16.5703125" style="24" customWidth="1"/>
    <col min="4104" max="4104" width="12.42578125" style="24" customWidth="1"/>
    <col min="4105" max="4105" width="13.7109375" style="24" customWidth="1"/>
    <col min="4106" max="4106" width="14.7109375" style="24" customWidth="1"/>
    <col min="4107" max="4107" width="13.42578125" style="24" customWidth="1"/>
    <col min="4108" max="4108" width="16.5703125" style="24" customWidth="1"/>
    <col min="4109" max="4355" width="9.140625" style="24"/>
    <col min="4356" max="4356" width="4.5703125" style="24" customWidth="1"/>
    <col min="4357" max="4357" width="20.5703125" style="24" customWidth="1"/>
    <col min="4358" max="4358" width="14.42578125" style="24" customWidth="1"/>
    <col min="4359" max="4359" width="16.5703125" style="24" customWidth="1"/>
    <col min="4360" max="4360" width="12.42578125" style="24" customWidth="1"/>
    <col min="4361" max="4361" width="13.7109375" style="24" customWidth="1"/>
    <col min="4362" max="4362" width="14.7109375" style="24" customWidth="1"/>
    <col min="4363" max="4363" width="13.42578125" style="24" customWidth="1"/>
    <col min="4364" max="4364" width="16.5703125" style="24" customWidth="1"/>
    <col min="4365" max="4611" width="9.140625" style="24"/>
    <col min="4612" max="4612" width="4.5703125" style="24" customWidth="1"/>
    <col min="4613" max="4613" width="20.5703125" style="24" customWidth="1"/>
    <col min="4614" max="4614" width="14.42578125" style="24" customWidth="1"/>
    <col min="4615" max="4615" width="16.5703125" style="24" customWidth="1"/>
    <col min="4616" max="4616" width="12.42578125" style="24" customWidth="1"/>
    <col min="4617" max="4617" width="13.7109375" style="24" customWidth="1"/>
    <col min="4618" max="4618" width="14.7109375" style="24" customWidth="1"/>
    <col min="4619" max="4619" width="13.42578125" style="24" customWidth="1"/>
    <col min="4620" max="4620" width="16.5703125" style="24" customWidth="1"/>
    <col min="4621" max="4867" width="9.140625" style="24"/>
    <col min="4868" max="4868" width="4.5703125" style="24" customWidth="1"/>
    <col min="4869" max="4869" width="20.5703125" style="24" customWidth="1"/>
    <col min="4870" max="4870" width="14.42578125" style="24" customWidth="1"/>
    <col min="4871" max="4871" width="16.5703125" style="24" customWidth="1"/>
    <col min="4872" max="4872" width="12.42578125" style="24" customWidth="1"/>
    <col min="4873" max="4873" width="13.7109375" style="24" customWidth="1"/>
    <col min="4874" max="4874" width="14.7109375" style="24" customWidth="1"/>
    <col min="4875" max="4875" width="13.42578125" style="24" customWidth="1"/>
    <col min="4876" max="4876" width="16.5703125" style="24" customWidth="1"/>
    <col min="4877" max="5123" width="9.140625" style="24"/>
    <col min="5124" max="5124" width="4.5703125" style="24" customWidth="1"/>
    <col min="5125" max="5125" width="20.5703125" style="24" customWidth="1"/>
    <col min="5126" max="5126" width="14.42578125" style="24" customWidth="1"/>
    <col min="5127" max="5127" width="16.5703125" style="24" customWidth="1"/>
    <col min="5128" max="5128" width="12.42578125" style="24" customWidth="1"/>
    <col min="5129" max="5129" width="13.7109375" style="24" customWidth="1"/>
    <col min="5130" max="5130" width="14.7109375" style="24" customWidth="1"/>
    <col min="5131" max="5131" width="13.42578125" style="24" customWidth="1"/>
    <col min="5132" max="5132" width="16.5703125" style="24" customWidth="1"/>
    <col min="5133" max="5379" width="9.140625" style="24"/>
    <col min="5380" max="5380" width="4.5703125" style="24" customWidth="1"/>
    <col min="5381" max="5381" width="20.5703125" style="24" customWidth="1"/>
    <col min="5382" max="5382" width="14.42578125" style="24" customWidth="1"/>
    <col min="5383" max="5383" width="16.5703125" style="24" customWidth="1"/>
    <col min="5384" max="5384" width="12.42578125" style="24" customWidth="1"/>
    <col min="5385" max="5385" width="13.7109375" style="24" customWidth="1"/>
    <col min="5386" max="5386" width="14.7109375" style="24" customWidth="1"/>
    <col min="5387" max="5387" width="13.42578125" style="24" customWidth="1"/>
    <col min="5388" max="5388" width="16.5703125" style="24" customWidth="1"/>
    <col min="5389" max="5635" width="9.140625" style="24"/>
    <col min="5636" max="5636" width="4.5703125" style="24" customWidth="1"/>
    <col min="5637" max="5637" width="20.5703125" style="24" customWidth="1"/>
    <col min="5638" max="5638" width="14.42578125" style="24" customWidth="1"/>
    <col min="5639" max="5639" width="16.5703125" style="24" customWidth="1"/>
    <col min="5640" max="5640" width="12.42578125" style="24" customWidth="1"/>
    <col min="5641" max="5641" width="13.7109375" style="24" customWidth="1"/>
    <col min="5642" max="5642" width="14.7109375" style="24" customWidth="1"/>
    <col min="5643" max="5643" width="13.42578125" style="24" customWidth="1"/>
    <col min="5644" max="5644" width="16.5703125" style="24" customWidth="1"/>
    <col min="5645" max="5891" width="9.140625" style="24"/>
    <col min="5892" max="5892" width="4.5703125" style="24" customWidth="1"/>
    <col min="5893" max="5893" width="20.5703125" style="24" customWidth="1"/>
    <col min="5894" max="5894" width="14.42578125" style="24" customWidth="1"/>
    <col min="5895" max="5895" width="16.5703125" style="24" customWidth="1"/>
    <col min="5896" max="5896" width="12.42578125" style="24" customWidth="1"/>
    <col min="5897" max="5897" width="13.7109375" style="24" customWidth="1"/>
    <col min="5898" max="5898" width="14.7109375" style="24" customWidth="1"/>
    <col min="5899" max="5899" width="13.42578125" style="24" customWidth="1"/>
    <col min="5900" max="5900" width="16.5703125" style="24" customWidth="1"/>
    <col min="5901" max="6147" width="9.140625" style="24"/>
    <col min="6148" max="6148" width="4.5703125" style="24" customWidth="1"/>
    <col min="6149" max="6149" width="20.5703125" style="24" customWidth="1"/>
    <col min="6150" max="6150" width="14.42578125" style="24" customWidth="1"/>
    <col min="6151" max="6151" width="16.5703125" style="24" customWidth="1"/>
    <col min="6152" max="6152" width="12.42578125" style="24" customWidth="1"/>
    <col min="6153" max="6153" width="13.7109375" style="24" customWidth="1"/>
    <col min="6154" max="6154" width="14.7109375" style="24" customWidth="1"/>
    <col min="6155" max="6155" width="13.42578125" style="24" customWidth="1"/>
    <col min="6156" max="6156" width="16.5703125" style="24" customWidth="1"/>
    <col min="6157" max="6403" width="9.140625" style="24"/>
    <col min="6404" max="6404" width="4.5703125" style="24" customWidth="1"/>
    <col min="6405" max="6405" width="20.5703125" style="24" customWidth="1"/>
    <col min="6406" max="6406" width="14.42578125" style="24" customWidth="1"/>
    <col min="6407" max="6407" width="16.5703125" style="24" customWidth="1"/>
    <col min="6408" max="6408" width="12.42578125" style="24" customWidth="1"/>
    <col min="6409" max="6409" width="13.7109375" style="24" customWidth="1"/>
    <col min="6410" max="6410" width="14.7109375" style="24" customWidth="1"/>
    <col min="6411" max="6411" width="13.42578125" style="24" customWidth="1"/>
    <col min="6412" max="6412" width="16.5703125" style="24" customWidth="1"/>
    <col min="6413" max="6659" width="9.140625" style="24"/>
    <col min="6660" max="6660" width="4.5703125" style="24" customWidth="1"/>
    <col min="6661" max="6661" width="20.5703125" style="24" customWidth="1"/>
    <col min="6662" max="6662" width="14.42578125" style="24" customWidth="1"/>
    <col min="6663" max="6663" width="16.5703125" style="24" customWidth="1"/>
    <col min="6664" max="6664" width="12.42578125" style="24" customWidth="1"/>
    <col min="6665" max="6665" width="13.7109375" style="24" customWidth="1"/>
    <col min="6666" max="6666" width="14.7109375" style="24" customWidth="1"/>
    <col min="6667" max="6667" width="13.42578125" style="24" customWidth="1"/>
    <col min="6668" max="6668" width="16.5703125" style="24" customWidth="1"/>
    <col min="6669" max="6915" width="9.140625" style="24"/>
    <col min="6916" max="6916" width="4.5703125" style="24" customWidth="1"/>
    <col min="6917" max="6917" width="20.5703125" style="24" customWidth="1"/>
    <col min="6918" max="6918" width="14.42578125" style="24" customWidth="1"/>
    <col min="6919" max="6919" width="16.5703125" style="24" customWidth="1"/>
    <col min="6920" max="6920" width="12.42578125" style="24" customWidth="1"/>
    <col min="6921" max="6921" width="13.7109375" style="24" customWidth="1"/>
    <col min="6922" max="6922" width="14.7109375" style="24" customWidth="1"/>
    <col min="6923" max="6923" width="13.42578125" style="24" customWidth="1"/>
    <col min="6924" max="6924" width="16.5703125" style="24" customWidth="1"/>
    <col min="6925" max="7171" width="9.140625" style="24"/>
    <col min="7172" max="7172" width="4.5703125" style="24" customWidth="1"/>
    <col min="7173" max="7173" width="20.5703125" style="24" customWidth="1"/>
    <col min="7174" max="7174" width="14.42578125" style="24" customWidth="1"/>
    <col min="7175" max="7175" width="16.5703125" style="24" customWidth="1"/>
    <col min="7176" max="7176" width="12.42578125" style="24" customWidth="1"/>
    <col min="7177" max="7177" width="13.7109375" style="24" customWidth="1"/>
    <col min="7178" max="7178" width="14.7109375" style="24" customWidth="1"/>
    <col min="7179" max="7179" width="13.42578125" style="24" customWidth="1"/>
    <col min="7180" max="7180" width="16.5703125" style="24" customWidth="1"/>
    <col min="7181" max="7427" width="9.140625" style="24"/>
    <col min="7428" max="7428" width="4.5703125" style="24" customWidth="1"/>
    <col min="7429" max="7429" width="20.5703125" style="24" customWidth="1"/>
    <col min="7430" max="7430" width="14.42578125" style="24" customWidth="1"/>
    <col min="7431" max="7431" width="16.5703125" style="24" customWidth="1"/>
    <col min="7432" max="7432" width="12.42578125" style="24" customWidth="1"/>
    <col min="7433" max="7433" width="13.7109375" style="24" customWidth="1"/>
    <col min="7434" max="7434" width="14.7109375" style="24" customWidth="1"/>
    <col min="7435" max="7435" width="13.42578125" style="24" customWidth="1"/>
    <col min="7436" max="7436" width="16.5703125" style="24" customWidth="1"/>
    <col min="7437" max="7683" width="9.140625" style="24"/>
    <col min="7684" max="7684" width="4.5703125" style="24" customWidth="1"/>
    <col min="7685" max="7685" width="20.5703125" style="24" customWidth="1"/>
    <col min="7686" max="7686" width="14.42578125" style="24" customWidth="1"/>
    <col min="7687" max="7687" width="16.5703125" style="24" customWidth="1"/>
    <col min="7688" max="7688" width="12.42578125" style="24" customWidth="1"/>
    <col min="7689" max="7689" width="13.7109375" style="24" customWidth="1"/>
    <col min="7690" max="7690" width="14.7109375" style="24" customWidth="1"/>
    <col min="7691" max="7691" width="13.42578125" style="24" customWidth="1"/>
    <col min="7692" max="7692" width="16.5703125" style="24" customWidth="1"/>
    <col min="7693" max="7939" width="9.140625" style="24"/>
    <col min="7940" max="7940" width="4.5703125" style="24" customWidth="1"/>
    <col min="7941" max="7941" width="20.5703125" style="24" customWidth="1"/>
    <col min="7942" max="7942" width="14.42578125" style="24" customWidth="1"/>
    <col min="7943" max="7943" width="16.5703125" style="24" customWidth="1"/>
    <col min="7944" max="7944" width="12.42578125" style="24" customWidth="1"/>
    <col min="7945" max="7945" width="13.7109375" style="24" customWidth="1"/>
    <col min="7946" max="7946" width="14.7109375" style="24" customWidth="1"/>
    <col min="7947" max="7947" width="13.42578125" style="24" customWidth="1"/>
    <col min="7948" max="7948" width="16.5703125" style="24" customWidth="1"/>
    <col min="7949" max="8195" width="9.140625" style="24"/>
    <col min="8196" max="8196" width="4.5703125" style="24" customWidth="1"/>
    <col min="8197" max="8197" width="20.5703125" style="24" customWidth="1"/>
    <col min="8198" max="8198" width="14.42578125" style="24" customWidth="1"/>
    <col min="8199" max="8199" width="16.5703125" style="24" customWidth="1"/>
    <col min="8200" max="8200" width="12.42578125" style="24" customWidth="1"/>
    <col min="8201" max="8201" width="13.7109375" style="24" customWidth="1"/>
    <col min="8202" max="8202" width="14.7109375" style="24" customWidth="1"/>
    <col min="8203" max="8203" width="13.42578125" style="24" customWidth="1"/>
    <col min="8204" max="8204" width="16.5703125" style="24" customWidth="1"/>
    <col min="8205" max="8451" width="9.140625" style="24"/>
    <col min="8452" max="8452" width="4.5703125" style="24" customWidth="1"/>
    <col min="8453" max="8453" width="20.5703125" style="24" customWidth="1"/>
    <col min="8454" max="8454" width="14.42578125" style="24" customWidth="1"/>
    <col min="8455" max="8455" width="16.5703125" style="24" customWidth="1"/>
    <col min="8456" max="8456" width="12.42578125" style="24" customWidth="1"/>
    <col min="8457" max="8457" width="13.7109375" style="24" customWidth="1"/>
    <col min="8458" max="8458" width="14.7109375" style="24" customWidth="1"/>
    <col min="8459" max="8459" width="13.42578125" style="24" customWidth="1"/>
    <col min="8460" max="8460" width="16.5703125" style="24" customWidth="1"/>
    <col min="8461" max="8707" width="9.140625" style="24"/>
    <col min="8708" max="8708" width="4.5703125" style="24" customWidth="1"/>
    <col min="8709" max="8709" width="20.5703125" style="24" customWidth="1"/>
    <col min="8710" max="8710" width="14.42578125" style="24" customWidth="1"/>
    <col min="8711" max="8711" width="16.5703125" style="24" customWidth="1"/>
    <col min="8712" max="8712" width="12.42578125" style="24" customWidth="1"/>
    <col min="8713" max="8713" width="13.7109375" style="24" customWidth="1"/>
    <col min="8714" max="8714" width="14.7109375" style="24" customWidth="1"/>
    <col min="8715" max="8715" width="13.42578125" style="24" customWidth="1"/>
    <col min="8716" max="8716" width="16.5703125" style="24" customWidth="1"/>
    <col min="8717" max="8963" width="9.140625" style="24"/>
    <col min="8964" max="8964" width="4.5703125" style="24" customWidth="1"/>
    <col min="8965" max="8965" width="20.5703125" style="24" customWidth="1"/>
    <col min="8966" max="8966" width="14.42578125" style="24" customWidth="1"/>
    <col min="8967" max="8967" width="16.5703125" style="24" customWidth="1"/>
    <col min="8968" max="8968" width="12.42578125" style="24" customWidth="1"/>
    <col min="8969" max="8969" width="13.7109375" style="24" customWidth="1"/>
    <col min="8970" max="8970" width="14.7109375" style="24" customWidth="1"/>
    <col min="8971" max="8971" width="13.42578125" style="24" customWidth="1"/>
    <col min="8972" max="8972" width="16.5703125" style="24" customWidth="1"/>
    <col min="8973" max="9219" width="9.140625" style="24"/>
    <col min="9220" max="9220" width="4.5703125" style="24" customWidth="1"/>
    <col min="9221" max="9221" width="20.5703125" style="24" customWidth="1"/>
    <col min="9222" max="9222" width="14.42578125" style="24" customWidth="1"/>
    <col min="9223" max="9223" width="16.5703125" style="24" customWidth="1"/>
    <col min="9224" max="9224" width="12.42578125" style="24" customWidth="1"/>
    <col min="9225" max="9225" width="13.7109375" style="24" customWidth="1"/>
    <col min="9226" max="9226" width="14.7109375" style="24" customWidth="1"/>
    <col min="9227" max="9227" width="13.42578125" style="24" customWidth="1"/>
    <col min="9228" max="9228" width="16.5703125" style="24" customWidth="1"/>
    <col min="9229" max="9475" width="9.140625" style="24"/>
    <col min="9476" max="9476" width="4.5703125" style="24" customWidth="1"/>
    <col min="9477" max="9477" width="20.5703125" style="24" customWidth="1"/>
    <col min="9478" max="9478" width="14.42578125" style="24" customWidth="1"/>
    <col min="9479" max="9479" width="16.5703125" style="24" customWidth="1"/>
    <col min="9480" max="9480" width="12.42578125" style="24" customWidth="1"/>
    <col min="9481" max="9481" width="13.7109375" style="24" customWidth="1"/>
    <col min="9482" max="9482" width="14.7109375" style="24" customWidth="1"/>
    <col min="9483" max="9483" width="13.42578125" style="24" customWidth="1"/>
    <col min="9484" max="9484" width="16.5703125" style="24" customWidth="1"/>
    <col min="9485" max="9731" width="9.140625" style="24"/>
    <col min="9732" max="9732" width="4.5703125" style="24" customWidth="1"/>
    <col min="9733" max="9733" width="20.5703125" style="24" customWidth="1"/>
    <col min="9734" max="9734" width="14.42578125" style="24" customWidth="1"/>
    <col min="9735" max="9735" width="16.5703125" style="24" customWidth="1"/>
    <col min="9736" max="9736" width="12.42578125" style="24" customWidth="1"/>
    <col min="9737" max="9737" width="13.7109375" style="24" customWidth="1"/>
    <col min="9738" max="9738" width="14.7109375" style="24" customWidth="1"/>
    <col min="9739" max="9739" width="13.42578125" style="24" customWidth="1"/>
    <col min="9740" max="9740" width="16.5703125" style="24" customWidth="1"/>
    <col min="9741" max="9987" width="9.140625" style="24"/>
    <col min="9988" max="9988" width="4.5703125" style="24" customWidth="1"/>
    <col min="9989" max="9989" width="20.5703125" style="24" customWidth="1"/>
    <col min="9990" max="9990" width="14.42578125" style="24" customWidth="1"/>
    <col min="9991" max="9991" width="16.5703125" style="24" customWidth="1"/>
    <col min="9992" max="9992" width="12.42578125" style="24" customWidth="1"/>
    <col min="9993" max="9993" width="13.7109375" style="24" customWidth="1"/>
    <col min="9994" max="9994" width="14.7109375" style="24" customWidth="1"/>
    <col min="9995" max="9995" width="13.42578125" style="24" customWidth="1"/>
    <col min="9996" max="9996" width="16.5703125" style="24" customWidth="1"/>
    <col min="9997" max="10243" width="9.140625" style="24"/>
    <col min="10244" max="10244" width="4.5703125" style="24" customWidth="1"/>
    <col min="10245" max="10245" width="20.5703125" style="24" customWidth="1"/>
    <col min="10246" max="10246" width="14.42578125" style="24" customWidth="1"/>
    <col min="10247" max="10247" width="16.5703125" style="24" customWidth="1"/>
    <col min="10248" max="10248" width="12.42578125" style="24" customWidth="1"/>
    <col min="10249" max="10249" width="13.7109375" style="24" customWidth="1"/>
    <col min="10250" max="10250" width="14.7109375" style="24" customWidth="1"/>
    <col min="10251" max="10251" width="13.42578125" style="24" customWidth="1"/>
    <col min="10252" max="10252" width="16.5703125" style="24" customWidth="1"/>
    <col min="10253" max="10499" width="9.140625" style="24"/>
    <col min="10500" max="10500" width="4.5703125" style="24" customWidth="1"/>
    <col min="10501" max="10501" width="20.5703125" style="24" customWidth="1"/>
    <col min="10502" max="10502" width="14.42578125" style="24" customWidth="1"/>
    <col min="10503" max="10503" width="16.5703125" style="24" customWidth="1"/>
    <col min="10504" max="10504" width="12.42578125" style="24" customWidth="1"/>
    <col min="10505" max="10505" width="13.7109375" style="24" customWidth="1"/>
    <col min="10506" max="10506" width="14.7109375" style="24" customWidth="1"/>
    <col min="10507" max="10507" width="13.42578125" style="24" customWidth="1"/>
    <col min="10508" max="10508" width="16.5703125" style="24" customWidth="1"/>
    <col min="10509" max="10755" width="9.140625" style="24"/>
    <col min="10756" max="10756" width="4.5703125" style="24" customWidth="1"/>
    <col min="10757" max="10757" width="20.5703125" style="24" customWidth="1"/>
    <col min="10758" max="10758" width="14.42578125" style="24" customWidth="1"/>
    <col min="10759" max="10759" width="16.5703125" style="24" customWidth="1"/>
    <col min="10760" max="10760" width="12.42578125" style="24" customWidth="1"/>
    <col min="10761" max="10761" width="13.7109375" style="24" customWidth="1"/>
    <col min="10762" max="10762" width="14.7109375" style="24" customWidth="1"/>
    <col min="10763" max="10763" width="13.42578125" style="24" customWidth="1"/>
    <col min="10764" max="10764" width="16.5703125" style="24" customWidth="1"/>
    <col min="10765" max="11011" width="9.140625" style="24"/>
    <col min="11012" max="11012" width="4.5703125" style="24" customWidth="1"/>
    <col min="11013" max="11013" width="20.5703125" style="24" customWidth="1"/>
    <col min="11014" max="11014" width="14.42578125" style="24" customWidth="1"/>
    <col min="11015" max="11015" width="16.5703125" style="24" customWidth="1"/>
    <col min="11016" max="11016" width="12.42578125" style="24" customWidth="1"/>
    <col min="11017" max="11017" width="13.7109375" style="24" customWidth="1"/>
    <col min="11018" max="11018" width="14.7109375" style="24" customWidth="1"/>
    <col min="11019" max="11019" width="13.42578125" style="24" customWidth="1"/>
    <col min="11020" max="11020" width="16.5703125" style="24" customWidth="1"/>
    <col min="11021" max="11267" width="9.140625" style="24"/>
    <col min="11268" max="11268" width="4.5703125" style="24" customWidth="1"/>
    <col min="11269" max="11269" width="20.5703125" style="24" customWidth="1"/>
    <col min="11270" max="11270" width="14.42578125" style="24" customWidth="1"/>
    <col min="11271" max="11271" width="16.5703125" style="24" customWidth="1"/>
    <col min="11272" max="11272" width="12.42578125" style="24" customWidth="1"/>
    <col min="11273" max="11273" width="13.7109375" style="24" customWidth="1"/>
    <col min="11274" max="11274" width="14.7109375" style="24" customWidth="1"/>
    <col min="11275" max="11275" width="13.42578125" style="24" customWidth="1"/>
    <col min="11276" max="11276" width="16.5703125" style="24" customWidth="1"/>
    <col min="11277" max="11523" width="9.140625" style="24"/>
    <col min="11524" max="11524" width="4.5703125" style="24" customWidth="1"/>
    <col min="11525" max="11525" width="20.5703125" style="24" customWidth="1"/>
    <col min="11526" max="11526" width="14.42578125" style="24" customWidth="1"/>
    <col min="11527" max="11527" width="16.5703125" style="24" customWidth="1"/>
    <col min="11528" max="11528" width="12.42578125" style="24" customWidth="1"/>
    <col min="11529" max="11529" width="13.7109375" style="24" customWidth="1"/>
    <col min="11530" max="11530" width="14.7109375" style="24" customWidth="1"/>
    <col min="11531" max="11531" width="13.42578125" style="24" customWidth="1"/>
    <col min="11532" max="11532" width="16.5703125" style="24" customWidth="1"/>
    <col min="11533" max="11779" width="9.140625" style="24"/>
    <col min="11780" max="11780" width="4.5703125" style="24" customWidth="1"/>
    <col min="11781" max="11781" width="20.5703125" style="24" customWidth="1"/>
    <col min="11782" max="11782" width="14.42578125" style="24" customWidth="1"/>
    <col min="11783" max="11783" width="16.5703125" style="24" customWidth="1"/>
    <col min="11784" max="11784" width="12.42578125" style="24" customWidth="1"/>
    <col min="11785" max="11785" width="13.7109375" style="24" customWidth="1"/>
    <col min="11786" max="11786" width="14.7109375" style="24" customWidth="1"/>
    <col min="11787" max="11787" width="13.42578125" style="24" customWidth="1"/>
    <col min="11788" max="11788" width="16.5703125" style="24" customWidth="1"/>
    <col min="11789" max="12035" width="9.140625" style="24"/>
    <col min="12036" max="12036" width="4.5703125" style="24" customWidth="1"/>
    <col min="12037" max="12037" width="20.5703125" style="24" customWidth="1"/>
    <col min="12038" max="12038" width="14.42578125" style="24" customWidth="1"/>
    <col min="12039" max="12039" width="16.5703125" style="24" customWidth="1"/>
    <col min="12040" max="12040" width="12.42578125" style="24" customWidth="1"/>
    <col min="12041" max="12041" width="13.7109375" style="24" customWidth="1"/>
    <col min="12042" max="12042" width="14.7109375" style="24" customWidth="1"/>
    <col min="12043" max="12043" width="13.42578125" style="24" customWidth="1"/>
    <col min="12044" max="12044" width="16.5703125" style="24" customWidth="1"/>
    <col min="12045" max="12291" width="9.140625" style="24"/>
    <col min="12292" max="12292" width="4.5703125" style="24" customWidth="1"/>
    <col min="12293" max="12293" width="20.5703125" style="24" customWidth="1"/>
    <col min="12294" max="12294" width="14.42578125" style="24" customWidth="1"/>
    <col min="12295" max="12295" width="16.5703125" style="24" customWidth="1"/>
    <col min="12296" max="12296" width="12.42578125" style="24" customWidth="1"/>
    <col min="12297" max="12297" width="13.7109375" style="24" customWidth="1"/>
    <col min="12298" max="12298" width="14.7109375" style="24" customWidth="1"/>
    <col min="12299" max="12299" width="13.42578125" style="24" customWidth="1"/>
    <col min="12300" max="12300" width="16.5703125" style="24" customWidth="1"/>
    <col min="12301" max="12547" width="9.140625" style="24"/>
    <col min="12548" max="12548" width="4.5703125" style="24" customWidth="1"/>
    <col min="12549" max="12549" width="20.5703125" style="24" customWidth="1"/>
    <col min="12550" max="12550" width="14.42578125" style="24" customWidth="1"/>
    <col min="12551" max="12551" width="16.5703125" style="24" customWidth="1"/>
    <col min="12552" max="12552" width="12.42578125" style="24" customWidth="1"/>
    <col min="12553" max="12553" width="13.7109375" style="24" customWidth="1"/>
    <col min="12554" max="12554" width="14.7109375" style="24" customWidth="1"/>
    <col min="12555" max="12555" width="13.42578125" style="24" customWidth="1"/>
    <col min="12556" max="12556" width="16.5703125" style="24" customWidth="1"/>
    <col min="12557" max="12803" width="9.140625" style="24"/>
    <col min="12804" max="12804" width="4.5703125" style="24" customWidth="1"/>
    <col min="12805" max="12805" width="20.5703125" style="24" customWidth="1"/>
    <col min="12806" max="12806" width="14.42578125" style="24" customWidth="1"/>
    <col min="12807" max="12807" width="16.5703125" style="24" customWidth="1"/>
    <col min="12808" max="12808" width="12.42578125" style="24" customWidth="1"/>
    <col min="12809" max="12809" width="13.7109375" style="24" customWidth="1"/>
    <col min="12810" max="12810" width="14.7109375" style="24" customWidth="1"/>
    <col min="12811" max="12811" width="13.42578125" style="24" customWidth="1"/>
    <col min="12812" max="12812" width="16.5703125" style="24" customWidth="1"/>
    <col min="12813" max="13059" width="9.140625" style="24"/>
    <col min="13060" max="13060" width="4.5703125" style="24" customWidth="1"/>
    <col min="13061" max="13061" width="20.5703125" style="24" customWidth="1"/>
    <col min="13062" max="13062" width="14.42578125" style="24" customWidth="1"/>
    <col min="13063" max="13063" width="16.5703125" style="24" customWidth="1"/>
    <col min="13064" max="13064" width="12.42578125" style="24" customWidth="1"/>
    <col min="13065" max="13065" width="13.7109375" style="24" customWidth="1"/>
    <col min="13066" max="13066" width="14.7109375" style="24" customWidth="1"/>
    <col min="13067" max="13067" width="13.42578125" style="24" customWidth="1"/>
    <col min="13068" max="13068" width="16.5703125" style="24" customWidth="1"/>
    <col min="13069" max="13315" width="9.140625" style="24"/>
    <col min="13316" max="13316" width="4.5703125" style="24" customWidth="1"/>
    <col min="13317" max="13317" width="20.5703125" style="24" customWidth="1"/>
    <col min="13318" max="13318" width="14.42578125" style="24" customWidth="1"/>
    <col min="13319" max="13319" width="16.5703125" style="24" customWidth="1"/>
    <col min="13320" max="13320" width="12.42578125" style="24" customWidth="1"/>
    <col min="13321" max="13321" width="13.7109375" style="24" customWidth="1"/>
    <col min="13322" max="13322" width="14.7109375" style="24" customWidth="1"/>
    <col min="13323" max="13323" width="13.42578125" style="24" customWidth="1"/>
    <col min="13324" max="13324" width="16.5703125" style="24" customWidth="1"/>
    <col min="13325" max="13571" width="9.140625" style="24"/>
    <col min="13572" max="13572" width="4.5703125" style="24" customWidth="1"/>
    <col min="13573" max="13573" width="20.5703125" style="24" customWidth="1"/>
    <col min="13574" max="13574" width="14.42578125" style="24" customWidth="1"/>
    <col min="13575" max="13575" width="16.5703125" style="24" customWidth="1"/>
    <col min="13576" max="13576" width="12.42578125" style="24" customWidth="1"/>
    <col min="13577" max="13577" width="13.7109375" style="24" customWidth="1"/>
    <col min="13578" max="13578" width="14.7109375" style="24" customWidth="1"/>
    <col min="13579" max="13579" width="13.42578125" style="24" customWidth="1"/>
    <col min="13580" max="13580" width="16.5703125" style="24" customWidth="1"/>
    <col min="13581" max="13827" width="9.140625" style="24"/>
    <col min="13828" max="13828" width="4.5703125" style="24" customWidth="1"/>
    <col min="13829" max="13829" width="20.5703125" style="24" customWidth="1"/>
    <col min="13830" max="13830" width="14.42578125" style="24" customWidth="1"/>
    <col min="13831" max="13831" width="16.5703125" style="24" customWidth="1"/>
    <col min="13832" max="13832" width="12.42578125" style="24" customWidth="1"/>
    <col min="13833" max="13833" width="13.7109375" style="24" customWidth="1"/>
    <col min="13834" max="13834" width="14.7109375" style="24" customWidth="1"/>
    <col min="13835" max="13835" width="13.42578125" style="24" customWidth="1"/>
    <col min="13836" max="13836" width="16.5703125" style="24" customWidth="1"/>
    <col min="13837" max="14083" width="9.140625" style="24"/>
    <col min="14084" max="14084" width="4.5703125" style="24" customWidth="1"/>
    <col min="14085" max="14085" width="20.5703125" style="24" customWidth="1"/>
    <col min="14086" max="14086" width="14.42578125" style="24" customWidth="1"/>
    <col min="14087" max="14087" width="16.5703125" style="24" customWidth="1"/>
    <col min="14088" max="14088" width="12.42578125" style="24" customWidth="1"/>
    <col min="14089" max="14089" width="13.7109375" style="24" customWidth="1"/>
    <col min="14090" max="14090" width="14.7109375" style="24" customWidth="1"/>
    <col min="14091" max="14091" width="13.42578125" style="24" customWidth="1"/>
    <col min="14092" max="14092" width="16.5703125" style="24" customWidth="1"/>
    <col min="14093" max="14339" width="9.140625" style="24"/>
    <col min="14340" max="14340" width="4.5703125" style="24" customWidth="1"/>
    <col min="14341" max="14341" width="20.5703125" style="24" customWidth="1"/>
    <col min="14342" max="14342" width="14.42578125" style="24" customWidth="1"/>
    <col min="14343" max="14343" width="16.5703125" style="24" customWidth="1"/>
    <col min="14344" max="14344" width="12.42578125" style="24" customWidth="1"/>
    <col min="14345" max="14345" width="13.7109375" style="24" customWidth="1"/>
    <col min="14346" max="14346" width="14.7109375" style="24" customWidth="1"/>
    <col min="14347" max="14347" width="13.42578125" style="24" customWidth="1"/>
    <col min="14348" max="14348" width="16.5703125" style="24" customWidth="1"/>
    <col min="14349" max="14595" width="9.140625" style="24"/>
    <col min="14596" max="14596" width="4.5703125" style="24" customWidth="1"/>
    <col min="14597" max="14597" width="20.5703125" style="24" customWidth="1"/>
    <col min="14598" max="14598" width="14.42578125" style="24" customWidth="1"/>
    <col min="14599" max="14599" width="16.5703125" style="24" customWidth="1"/>
    <col min="14600" max="14600" width="12.42578125" style="24" customWidth="1"/>
    <col min="14601" max="14601" width="13.7109375" style="24" customWidth="1"/>
    <col min="14602" max="14602" width="14.7109375" style="24" customWidth="1"/>
    <col min="14603" max="14603" width="13.42578125" style="24" customWidth="1"/>
    <col min="14604" max="14604" width="16.5703125" style="24" customWidth="1"/>
    <col min="14605" max="14851" width="9.140625" style="24"/>
    <col min="14852" max="14852" width="4.5703125" style="24" customWidth="1"/>
    <col min="14853" max="14853" width="20.5703125" style="24" customWidth="1"/>
    <col min="14854" max="14854" width="14.42578125" style="24" customWidth="1"/>
    <col min="14855" max="14855" width="16.5703125" style="24" customWidth="1"/>
    <col min="14856" max="14856" width="12.42578125" style="24" customWidth="1"/>
    <col min="14857" max="14857" width="13.7109375" style="24" customWidth="1"/>
    <col min="14858" max="14858" width="14.7109375" style="24" customWidth="1"/>
    <col min="14859" max="14859" width="13.42578125" style="24" customWidth="1"/>
    <col min="14860" max="14860" width="16.5703125" style="24" customWidth="1"/>
    <col min="14861" max="15107" width="9.140625" style="24"/>
    <col min="15108" max="15108" width="4.5703125" style="24" customWidth="1"/>
    <col min="15109" max="15109" width="20.5703125" style="24" customWidth="1"/>
    <col min="15110" max="15110" width="14.42578125" style="24" customWidth="1"/>
    <col min="15111" max="15111" width="16.5703125" style="24" customWidth="1"/>
    <col min="15112" max="15112" width="12.42578125" style="24" customWidth="1"/>
    <col min="15113" max="15113" width="13.7109375" style="24" customWidth="1"/>
    <col min="15114" max="15114" width="14.7109375" style="24" customWidth="1"/>
    <col min="15115" max="15115" width="13.42578125" style="24" customWidth="1"/>
    <col min="15116" max="15116" width="16.5703125" style="24" customWidth="1"/>
    <col min="15117" max="15363" width="9.140625" style="24"/>
    <col min="15364" max="15364" width="4.5703125" style="24" customWidth="1"/>
    <col min="15365" max="15365" width="20.5703125" style="24" customWidth="1"/>
    <col min="15366" max="15366" width="14.42578125" style="24" customWidth="1"/>
    <col min="15367" max="15367" width="16.5703125" style="24" customWidth="1"/>
    <col min="15368" max="15368" width="12.42578125" style="24" customWidth="1"/>
    <col min="15369" max="15369" width="13.7109375" style="24" customWidth="1"/>
    <col min="15370" max="15370" width="14.7109375" style="24" customWidth="1"/>
    <col min="15371" max="15371" width="13.42578125" style="24" customWidth="1"/>
    <col min="15372" max="15372" width="16.5703125" style="24" customWidth="1"/>
    <col min="15373" max="15619" width="9.140625" style="24"/>
    <col min="15620" max="15620" width="4.5703125" style="24" customWidth="1"/>
    <col min="15621" max="15621" width="20.5703125" style="24" customWidth="1"/>
    <col min="15622" max="15622" width="14.42578125" style="24" customWidth="1"/>
    <col min="15623" max="15623" width="16.5703125" style="24" customWidth="1"/>
    <col min="15624" max="15624" width="12.42578125" style="24" customWidth="1"/>
    <col min="15625" max="15625" width="13.7109375" style="24" customWidth="1"/>
    <col min="15626" max="15626" width="14.7109375" style="24" customWidth="1"/>
    <col min="15627" max="15627" width="13.42578125" style="24" customWidth="1"/>
    <col min="15628" max="15628" width="16.5703125" style="24" customWidth="1"/>
    <col min="15629" max="15875" width="9.140625" style="24"/>
    <col min="15876" max="15876" width="4.5703125" style="24" customWidth="1"/>
    <col min="15877" max="15877" width="20.5703125" style="24" customWidth="1"/>
    <col min="15878" max="15878" width="14.42578125" style="24" customWidth="1"/>
    <col min="15879" max="15879" width="16.5703125" style="24" customWidth="1"/>
    <col min="15880" max="15880" width="12.42578125" style="24" customWidth="1"/>
    <col min="15881" max="15881" width="13.7109375" style="24" customWidth="1"/>
    <col min="15882" max="15882" width="14.7109375" style="24" customWidth="1"/>
    <col min="15883" max="15883" width="13.42578125" style="24" customWidth="1"/>
    <col min="15884" max="15884" width="16.5703125" style="24" customWidth="1"/>
    <col min="15885" max="16384" width="9.140625" style="24"/>
  </cols>
  <sheetData>
    <row r="1" spans="1:16" ht="20.25">
      <c r="A1" s="462" t="s">
        <v>152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</row>
    <row r="2" spans="1:16" s="17" customFormat="1" ht="20.25">
      <c r="A2" s="443" t="str">
        <f>+'Ekamut-caxs'!A7</f>
        <v xml:space="preserve">«Երևանի հ․ 124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68" t="s">
        <v>246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66"/>
      <c r="O3" s="66"/>
      <c r="P3" s="66"/>
    </row>
    <row r="4" spans="1:16" ht="16.5">
      <c r="M4" s="67" t="s">
        <v>131</v>
      </c>
    </row>
    <row r="5" spans="1:16" ht="13.5" customHeight="1">
      <c r="A5" s="498" t="s">
        <v>247</v>
      </c>
      <c r="B5" s="498" t="s">
        <v>248</v>
      </c>
      <c r="C5" s="491" t="s">
        <v>249</v>
      </c>
      <c r="D5" s="491"/>
      <c r="E5" s="491"/>
      <c r="F5" s="491"/>
      <c r="G5" s="491"/>
      <c r="H5" s="491"/>
      <c r="I5" s="491"/>
      <c r="J5" s="491"/>
      <c r="K5" s="491"/>
      <c r="L5" s="491"/>
      <c r="M5" s="493" t="s">
        <v>250</v>
      </c>
    </row>
    <row r="6" spans="1:16" ht="89.25" customHeight="1">
      <c r="A6" s="498"/>
      <c r="B6" s="498"/>
      <c r="C6" s="27" t="s">
        <v>251</v>
      </c>
      <c r="D6" s="27" t="s">
        <v>252</v>
      </c>
      <c r="E6" s="27" t="s">
        <v>253</v>
      </c>
      <c r="F6" s="27" t="s">
        <v>254</v>
      </c>
      <c r="G6" s="25" t="s">
        <v>255</v>
      </c>
      <c r="H6" s="25" t="s">
        <v>256</v>
      </c>
      <c r="I6" s="25" t="s">
        <v>257</v>
      </c>
      <c r="J6" s="25" t="s">
        <v>33</v>
      </c>
      <c r="K6" s="25" t="s">
        <v>258</v>
      </c>
      <c r="L6" s="68"/>
      <c r="M6" s="493"/>
    </row>
    <row r="7" spans="1:16" ht="27.75" customHeight="1">
      <c r="A7" s="25">
        <v>1</v>
      </c>
      <c r="B7" s="28" t="s">
        <v>259</v>
      </c>
      <c r="C7" s="29">
        <v>2561.9</v>
      </c>
      <c r="D7" s="29">
        <f>+C10</f>
        <v>28647.300000000003</v>
      </c>
      <c r="E7" s="29"/>
      <c r="F7" s="29" t="str">
        <f>IF(E7&gt;1,C15,"")</f>
        <v/>
      </c>
      <c r="G7" s="29">
        <f>+J15</f>
        <v>780.2</v>
      </c>
      <c r="H7" s="30">
        <f>H10*1.17*161.2+3*119.6+H10*150.8</f>
        <v>1037.6079999999999</v>
      </c>
      <c r="I7" s="29"/>
      <c r="J7" s="30"/>
      <c r="K7" s="29"/>
      <c r="L7" s="29"/>
      <c r="M7" s="69">
        <f>ROUND(SUM(C7:L7),1)</f>
        <v>33027</v>
      </c>
    </row>
    <row r="8" spans="1:16" ht="35.25" customHeight="1">
      <c r="A8" s="25">
        <v>1.1000000000000001</v>
      </c>
      <c r="B8" s="31" t="s">
        <v>260</v>
      </c>
      <c r="C8" s="29"/>
      <c r="D8" s="29"/>
      <c r="E8" s="32" t="s">
        <v>36</v>
      </c>
      <c r="F8" s="32" t="s">
        <v>36</v>
      </c>
      <c r="G8" s="32" t="s">
        <v>36</v>
      </c>
      <c r="H8" s="32" t="s">
        <v>36</v>
      </c>
      <c r="I8" s="32" t="s">
        <v>36</v>
      </c>
      <c r="J8" s="32" t="s">
        <v>36</v>
      </c>
      <c r="K8" s="32" t="s">
        <v>36</v>
      </c>
      <c r="L8" s="32" t="s">
        <v>36</v>
      </c>
      <c r="M8" s="69">
        <f>ROUND(SUM(C8:L8),1)</f>
        <v>0</v>
      </c>
    </row>
    <row r="9" spans="1:16" s="18" customFormat="1" ht="34.5" customHeight="1">
      <c r="A9" s="33"/>
      <c r="B9" s="34" t="s">
        <v>190</v>
      </c>
      <c r="C9" s="29" t="s">
        <v>36</v>
      </c>
      <c r="D9" s="29"/>
      <c r="E9" s="32" t="s">
        <v>36</v>
      </c>
      <c r="F9" s="32" t="s">
        <v>36</v>
      </c>
      <c r="G9" s="32" t="s">
        <v>36</v>
      </c>
      <c r="H9" s="32" t="s">
        <v>36</v>
      </c>
      <c r="I9" s="32" t="s">
        <v>36</v>
      </c>
      <c r="J9" s="32" t="s">
        <v>36</v>
      </c>
      <c r="K9" s="32" t="s">
        <v>36</v>
      </c>
      <c r="L9" s="32" t="s">
        <v>36</v>
      </c>
      <c r="M9" s="70">
        <f>ROUND(SUM(M7:M8),1)</f>
        <v>33027</v>
      </c>
    </row>
    <row r="10" spans="1:16" s="18" customFormat="1" ht="18.75" customHeight="1">
      <c r="B10" s="35">
        <v>2604.3000000000002</v>
      </c>
      <c r="C10" s="36">
        <f>+B10*11</f>
        <v>28647.300000000003</v>
      </c>
      <c r="D10" s="36"/>
      <c r="E10" s="37">
        <f>478.4*4</f>
        <v>1913.6</v>
      </c>
      <c r="F10" s="38"/>
      <c r="G10" s="38"/>
      <c r="H10" s="39">
        <v>2</v>
      </c>
      <c r="I10" s="55"/>
      <c r="J10" s="71"/>
      <c r="K10" s="55"/>
      <c r="L10" s="38"/>
      <c r="M10" s="72"/>
      <c r="N10" s="73"/>
    </row>
    <row r="11" spans="1:16" s="19" customFormat="1" ht="21" customHeight="1">
      <c r="B11" s="40"/>
      <c r="C11" s="41"/>
      <c r="D11" s="41"/>
      <c r="E11" s="42"/>
      <c r="F11" s="42"/>
      <c r="G11" s="43"/>
      <c r="H11" s="44"/>
      <c r="I11" s="44"/>
      <c r="J11" s="41"/>
      <c r="K11" s="492"/>
      <c r="L11" s="492"/>
      <c r="M11" s="74"/>
    </row>
    <row r="12" spans="1:16" s="18" customFormat="1" ht="69" customHeight="1">
      <c r="B12" s="499" t="s">
        <v>261</v>
      </c>
      <c r="C12" s="500"/>
      <c r="D12" s="45"/>
      <c r="G12" s="41"/>
      <c r="H12" s="41"/>
      <c r="I12" s="499" t="s">
        <v>262</v>
      </c>
      <c r="J12" s="500"/>
      <c r="K12" s="41"/>
      <c r="L12" s="41"/>
      <c r="M12" s="41"/>
    </row>
    <row r="13" spans="1:16" s="18" customFormat="1" ht="40.5">
      <c r="B13" s="46" t="s">
        <v>263</v>
      </c>
      <c r="C13" s="47" t="s">
        <v>264</v>
      </c>
      <c r="D13" s="48"/>
      <c r="G13" s="48"/>
      <c r="H13" s="48"/>
      <c r="I13" s="46" t="s">
        <v>263</v>
      </c>
      <c r="J13" s="47" t="s">
        <v>265</v>
      </c>
      <c r="K13" s="48"/>
      <c r="L13" s="48"/>
      <c r="M13" s="75"/>
    </row>
    <row r="14" spans="1:16" s="20" customFormat="1" ht="17.25">
      <c r="B14" s="49">
        <v>119600</v>
      </c>
      <c r="C14" s="50">
        <v>373.7</v>
      </c>
      <c r="D14" s="51" t="s">
        <v>266</v>
      </c>
      <c r="E14" s="52"/>
      <c r="H14" s="53"/>
      <c r="I14" s="49">
        <v>119600</v>
      </c>
      <c r="J14" s="76">
        <v>856</v>
      </c>
      <c r="K14" s="51" t="s">
        <v>266</v>
      </c>
      <c r="L14" s="51"/>
      <c r="M14" s="77"/>
    </row>
    <row r="15" spans="1:16" ht="17.25">
      <c r="B15" s="49">
        <v>119600</v>
      </c>
      <c r="C15" s="50">
        <f>+C14-75.8</f>
        <v>297.89999999999998</v>
      </c>
      <c r="D15" s="51" t="s">
        <v>267</v>
      </c>
      <c r="E15" s="54"/>
      <c r="F15" s="54"/>
      <c r="G15" s="54"/>
      <c r="H15" s="55"/>
      <c r="I15" s="49">
        <v>119600</v>
      </c>
      <c r="J15" s="76">
        <f>+J14-75.8</f>
        <v>780.2</v>
      </c>
      <c r="K15" s="51" t="s">
        <v>267</v>
      </c>
      <c r="L15" s="51"/>
      <c r="M15" s="78"/>
    </row>
    <row r="16" spans="1:16" ht="19.5" customHeight="1"/>
    <row r="17" spans="2:11" s="21" customFormat="1" ht="24" customHeight="1">
      <c r="B17" s="56" t="s">
        <v>78</v>
      </c>
      <c r="C17" s="57"/>
      <c r="D17" s="494"/>
      <c r="E17" s="494"/>
      <c r="F17" s="58"/>
      <c r="G17" s="58"/>
      <c r="H17" s="495" t="s">
        <v>289</v>
      </c>
      <c r="I17" s="495"/>
      <c r="J17" s="495"/>
      <c r="K17" s="79"/>
    </row>
    <row r="18" spans="2:11" s="22" customFormat="1" ht="17.25" customHeight="1">
      <c r="B18" s="59"/>
      <c r="C18" s="60"/>
      <c r="D18" s="496" t="s">
        <v>233</v>
      </c>
      <c r="E18" s="496"/>
      <c r="F18" s="61"/>
      <c r="G18" s="62"/>
      <c r="H18" s="497" t="s">
        <v>79</v>
      </c>
      <c r="I18" s="497"/>
      <c r="J18" s="497"/>
      <c r="K18" s="65"/>
    </row>
    <row r="19" spans="2:11" s="21" customFormat="1" ht="24.75" customHeight="1">
      <c r="B19" s="63" t="s">
        <v>80</v>
      </c>
      <c r="C19" s="57"/>
      <c r="D19" s="494"/>
      <c r="E19" s="494"/>
      <c r="F19" s="64"/>
      <c r="G19" s="64"/>
      <c r="H19" s="495" t="s">
        <v>291</v>
      </c>
      <c r="I19" s="495"/>
      <c r="J19" s="495"/>
      <c r="K19" s="79"/>
    </row>
    <row r="20" spans="2:11" s="22" customFormat="1" ht="18.75" customHeight="1">
      <c r="B20" s="60"/>
      <c r="C20" s="60"/>
      <c r="D20" s="496" t="s">
        <v>233</v>
      </c>
      <c r="E20" s="496"/>
      <c r="F20" s="61"/>
      <c r="G20" s="62"/>
      <c r="H20" s="497" t="s">
        <v>79</v>
      </c>
      <c r="I20" s="497"/>
      <c r="J20" s="497"/>
      <c r="K20" s="65"/>
    </row>
    <row r="21" spans="2:11" s="23" customFormat="1" ht="16.5">
      <c r="C21" s="65"/>
      <c r="D21" s="65"/>
    </row>
  </sheetData>
  <mergeCells count="18">
    <mergeCell ref="D19:E19"/>
    <mergeCell ref="H19:J19"/>
    <mergeCell ref="D20:E20"/>
    <mergeCell ref="H20:J20"/>
    <mergeCell ref="A5:A6"/>
    <mergeCell ref="B5:B6"/>
    <mergeCell ref="B12:C12"/>
    <mergeCell ref="I12:J12"/>
    <mergeCell ref="D17:E17"/>
    <mergeCell ref="H17:J17"/>
    <mergeCell ref="D18:E18"/>
    <mergeCell ref="H18:J18"/>
    <mergeCell ref="A1:M1"/>
    <mergeCell ref="A2:M2"/>
    <mergeCell ref="A3:M3"/>
    <mergeCell ref="C5:L5"/>
    <mergeCell ref="K11:L11"/>
    <mergeCell ref="M5:M6"/>
  </mergeCells>
  <pageMargins left="0.13" right="0.16" top="0.11" bottom="0.11" header="0.15748031496063" footer="0.15748031496063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9" zoomScaleNormal="100" workbookViewId="0">
      <selection activeCell="D80" sqref="D80"/>
    </sheetView>
  </sheetViews>
  <sheetFormatPr defaultColWidth="9.140625" defaultRowHeight="13.5"/>
  <cols>
    <col min="1" max="1" width="4.42578125" style="3" customWidth="1"/>
    <col min="2" max="2" width="54.28515625" style="4" customWidth="1"/>
    <col min="3" max="3" width="17.140625" style="4" customWidth="1"/>
    <col min="4" max="4" width="17.5703125" style="4" customWidth="1"/>
    <col min="5" max="16384" width="9.140625" style="4"/>
  </cols>
  <sheetData>
    <row r="1" spans="1:4" s="1" customFormat="1" ht="24" customHeight="1">
      <c r="A1" s="503" t="s">
        <v>152</v>
      </c>
      <c r="B1" s="503"/>
      <c r="C1" s="503"/>
      <c r="D1" s="503"/>
    </row>
    <row r="2" spans="1:4" ht="17.25">
      <c r="A2" s="504" t="str">
        <f>+'Ekamut-caxs'!A7:D7</f>
        <v xml:space="preserve">«Երևանի հ․ 124 մսուր-մանկապարտեզ» ՀՈԱԿ-ի </v>
      </c>
      <c r="B2" s="504"/>
      <c r="C2" s="504"/>
      <c r="D2" s="504"/>
    </row>
    <row r="3" spans="1:4" ht="39.75" customHeight="1">
      <c r="A3" s="504" t="s">
        <v>268</v>
      </c>
      <c r="B3" s="504"/>
      <c r="C3" s="504"/>
      <c r="D3" s="504"/>
    </row>
    <row r="6" spans="1:4" ht="60" customHeight="1">
      <c r="A6" s="5" t="s">
        <v>89</v>
      </c>
      <c r="B6" s="6" t="s">
        <v>269</v>
      </c>
      <c r="C6" s="6" t="s">
        <v>270</v>
      </c>
      <c r="D6" s="5" t="s">
        <v>271</v>
      </c>
    </row>
    <row r="7" spans="1:4" s="2" customFormat="1" ht="30" customHeight="1">
      <c r="A7" s="7">
        <v>1</v>
      </c>
      <c r="B7" s="8" t="s">
        <v>272</v>
      </c>
      <c r="C7" s="7">
        <f>SUM(C8:C10)</f>
        <v>0</v>
      </c>
      <c r="D7" s="7">
        <f>SUM(D8:D10)</f>
        <v>0</v>
      </c>
    </row>
    <row r="8" spans="1:4" ht="25.5" customHeight="1">
      <c r="A8" s="9">
        <v>1.1000000000000001</v>
      </c>
      <c r="B8" s="10" t="s">
        <v>273</v>
      </c>
      <c r="C8" s="9"/>
      <c r="D8" s="9"/>
    </row>
    <row r="9" spans="1:4" ht="25.5" customHeight="1">
      <c r="A9" s="9">
        <v>1.2</v>
      </c>
      <c r="B9" s="10" t="s">
        <v>274</v>
      </c>
      <c r="C9" s="9"/>
      <c r="D9" s="9"/>
    </row>
    <row r="10" spans="1:4" ht="25.5" customHeight="1">
      <c r="A10" s="9">
        <v>1.3</v>
      </c>
      <c r="B10" s="10" t="s">
        <v>275</v>
      </c>
      <c r="C10" s="9"/>
      <c r="D10" s="9"/>
    </row>
    <row r="11" spans="1:4" s="2" customFormat="1" ht="30" customHeight="1">
      <c r="A11" s="7">
        <v>2</v>
      </c>
      <c r="B11" s="8" t="s">
        <v>276</v>
      </c>
      <c r="C11" s="7">
        <f>SUM(C12:C14)</f>
        <v>0</v>
      </c>
      <c r="D11" s="7">
        <f>SUM(D12:D14)</f>
        <v>0</v>
      </c>
    </row>
    <row r="12" spans="1:4" ht="21.75" customHeight="1">
      <c r="A12" s="9">
        <v>2.1</v>
      </c>
      <c r="B12" s="10" t="s">
        <v>277</v>
      </c>
      <c r="C12" s="9"/>
      <c r="D12" s="9"/>
    </row>
    <row r="13" spans="1:4" ht="21.75" customHeight="1">
      <c r="A13" s="9">
        <v>2.2000000000000002</v>
      </c>
      <c r="B13" s="10" t="s">
        <v>278</v>
      </c>
      <c r="C13" s="9"/>
      <c r="D13" s="9"/>
    </row>
    <row r="14" spans="1:4" ht="21.75" customHeight="1">
      <c r="A14" s="9">
        <v>2.2999999999999998</v>
      </c>
      <c r="B14" s="10" t="s">
        <v>279</v>
      </c>
      <c r="C14" s="9"/>
      <c r="D14" s="9"/>
    </row>
    <row r="15" spans="1:4" s="2" customFormat="1" ht="30" customHeight="1">
      <c r="A15" s="7">
        <v>3</v>
      </c>
      <c r="B15" s="8" t="s">
        <v>280</v>
      </c>
      <c r="C15" s="7">
        <f>SUM(C16:C18)</f>
        <v>21</v>
      </c>
      <c r="D15" s="7">
        <f>SUM(D16:D18)</f>
        <v>0</v>
      </c>
    </row>
    <row r="16" spans="1:4" ht="23.25" customHeight="1">
      <c r="A16" s="9">
        <v>3.1</v>
      </c>
      <c r="B16" s="11" t="s">
        <v>281</v>
      </c>
      <c r="C16" s="9">
        <v>21</v>
      </c>
      <c r="D16" s="9"/>
    </row>
    <row r="17" spans="1:4" ht="23.25" customHeight="1">
      <c r="A17" s="9">
        <v>3.2</v>
      </c>
      <c r="B17" s="11" t="s">
        <v>282</v>
      </c>
      <c r="C17" s="9"/>
      <c r="D17" s="9"/>
    </row>
    <row r="18" spans="1:4" ht="23.25" customHeight="1">
      <c r="A18" s="9">
        <v>3.3</v>
      </c>
      <c r="B18" s="11" t="s">
        <v>283</v>
      </c>
      <c r="C18" s="9"/>
      <c r="D18" s="9"/>
    </row>
    <row r="19" spans="1:4" s="2" customFormat="1" ht="30" customHeight="1">
      <c r="A19" s="7">
        <v>4</v>
      </c>
      <c r="B19" s="8" t="s">
        <v>284</v>
      </c>
      <c r="C19" s="7">
        <f>SUM(C20:C22)</f>
        <v>16</v>
      </c>
      <c r="D19" s="7">
        <f>SUM(D20:D22)</f>
        <v>0</v>
      </c>
    </row>
    <row r="20" spans="1:4" ht="23.25" customHeight="1">
      <c r="A20" s="9">
        <v>4.0999999999999996</v>
      </c>
      <c r="B20" s="11" t="s">
        <v>285</v>
      </c>
      <c r="C20" s="9">
        <v>16</v>
      </c>
      <c r="D20" s="9"/>
    </row>
    <row r="21" spans="1:4" ht="23.25" customHeight="1">
      <c r="A21" s="9">
        <v>4.2</v>
      </c>
      <c r="B21" s="11" t="s">
        <v>286</v>
      </c>
      <c r="C21" s="9"/>
      <c r="D21" s="9"/>
    </row>
    <row r="22" spans="1:4" ht="23.25" customHeight="1">
      <c r="A22" s="9">
        <v>4.3</v>
      </c>
      <c r="B22" s="11" t="s">
        <v>287</v>
      </c>
      <c r="C22" s="9"/>
      <c r="D22" s="9"/>
    </row>
    <row r="23" spans="1:4" s="2" customFormat="1" ht="31.5" customHeight="1">
      <c r="A23" s="7"/>
      <c r="B23" s="8" t="s">
        <v>190</v>
      </c>
      <c r="C23" s="7">
        <f>C7+C11+C15+C19</f>
        <v>37</v>
      </c>
      <c r="D23" s="7">
        <f>D7+D11+D15+D19</f>
        <v>0</v>
      </c>
    </row>
    <row r="24" spans="1:4" ht="48.75" customHeight="1"/>
    <row r="25" spans="1:4" ht="17.25">
      <c r="B25" s="12" t="s">
        <v>78</v>
      </c>
      <c r="C25" s="501" t="s">
        <v>289</v>
      </c>
      <c r="D25" s="501"/>
    </row>
    <row r="26" spans="1:4" ht="15.75" customHeight="1">
      <c r="B26" s="13" t="s">
        <v>127</v>
      </c>
      <c r="C26" s="502" t="s">
        <v>142</v>
      </c>
      <c r="D26" s="502"/>
    </row>
    <row r="27" spans="1:4" ht="27" customHeight="1">
      <c r="B27" s="14" t="s">
        <v>80</v>
      </c>
      <c r="C27" s="501" t="s">
        <v>291</v>
      </c>
      <c r="D27" s="501"/>
    </row>
    <row r="28" spans="1:4">
      <c r="B28" s="15"/>
      <c r="C28" s="502" t="s">
        <v>142</v>
      </c>
      <c r="D28" s="502"/>
    </row>
    <row r="29" spans="1:4">
      <c r="B29" s="16" t="s">
        <v>288</v>
      </c>
      <c r="C29" s="16"/>
      <c r="D29" s="16"/>
    </row>
  </sheetData>
  <mergeCells count="7">
    <mergeCell ref="C27:D27"/>
    <mergeCell ref="C28:D28"/>
    <mergeCell ref="A1:D1"/>
    <mergeCell ref="A2:D2"/>
    <mergeCell ref="A3:D3"/>
    <mergeCell ref="C25:D25"/>
    <mergeCell ref="C26:D26"/>
  </mergeCells>
  <pageMargins left="0.15" right="0.17" top="0.27" bottom="0.22" header="0.18" footer="0.1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20" master="" otherUserPermission="visible"/>
  <rangeList sheetStid="11" master="" otherUserPermission="visible"/>
  <rangeList sheetStid="1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https://mul2.yerevan.am/tasks/2176028/oneclick?token=dc93463ceeae4b85133bd85995e7377c</cp:keywords>
  <cp:lastModifiedBy>Lusine Petrosyan</cp:lastModifiedBy>
  <cp:lastPrinted>2025-04-17T08:36:05Z</cp:lastPrinted>
  <dcterms:created xsi:type="dcterms:W3CDTF">1996-10-14T23:33:00Z</dcterms:created>
  <dcterms:modified xsi:type="dcterms:W3CDTF">2025-05-20T15:40:56Z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00C2E09DED814DBE800F7A3074D3E7CB_13</vt:lpwstr>
  </property>
  <property fmtid="{D5CDD505-2E9C-101B-9397-08002B2CF9AE}" pid="3" name="KSOProductBuildVer">
    <vt:lpwstr>1033-12.2.0.19805</vt:lpwstr>
  </property>
</Properties>
</file>